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2"/>
  <workbookPr/>
  <mc:AlternateContent xmlns:mc="http://schemas.openxmlformats.org/markup-compatibility/2006">
    <mc:Choice Requires="x15">
      <x15ac:absPath xmlns:x15ac="http://schemas.microsoft.com/office/spreadsheetml/2010/11/ac" url="Z:\2024-2027\2026\CONTRATACION 2026\CONVENIOS SOLIDARIOS\GALDAMEZ\"/>
    </mc:Choice>
  </mc:AlternateContent>
  <xr:revisionPtr revIDLastSave="0" documentId="13_ncr:1_{C4C3FB37-E6F0-43A8-BA56-A8ACA2C04954}" xr6:coauthVersionLast="36" xr6:coauthVersionMax="47" xr10:uidLastSave="{00000000-0000-0000-0000-000000000000}"/>
  <workbookProtection workbookPassword="D7BA" lockStructure="1"/>
  <bookViews>
    <workbookView xWindow="0" yWindow="0" windowWidth="28800" windowHeight="11025" xr2:uid="{00000000-000D-0000-FFFF-FFFF00000000}"/>
  </bookViews>
  <sheets>
    <sheet name="PRESUPUESTO" sheetId="4" r:id="rId1"/>
    <sheet name="APU 001" sheetId="7" r:id="rId2"/>
    <sheet name="APU 002" sheetId="8" r:id="rId3"/>
    <sheet name="APU 003" sheetId="9" r:id="rId4"/>
    <sheet name="APU 004" sheetId="10" r:id="rId5"/>
    <sheet name="APU 005" sheetId="11" r:id="rId6"/>
    <sheet name="COSTOS INDIRECTOS" sheetId="6" r:id="rId7"/>
    <sheet name="COTIZACIONES" sheetId="12" r:id="rId8"/>
  </sheets>
  <definedNames>
    <definedName name="CA" localSheetId="2">#REF!</definedName>
    <definedName name="CA" localSheetId="3">#REF!</definedName>
    <definedName name="CA" localSheetId="4">#REF!</definedName>
    <definedName name="CA" localSheetId="5">#REF!</definedName>
    <definedName name="CA">#REF!</definedName>
    <definedName name="Cantidades" localSheetId="2">#REF!</definedName>
    <definedName name="Cantidades" localSheetId="3">#REF!</definedName>
    <definedName name="Cantidades" localSheetId="4">#REF!</definedName>
    <definedName name="Cantidades" localSheetId="5">#REF!</definedName>
    <definedName name="Cantidades">#REF!</definedName>
    <definedName name="casa" localSheetId="2">#REF!</definedName>
    <definedName name="casa" localSheetId="3">#REF!</definedName>
    <definedName name="casa" localSheetId="4">#REF!</definedName>
    <definedName name="casa" localSheetId="5">#REF!</definedName>
    <definedName name="casa">#REF!</definedName>
    <definedName name="Conso" localSheetId="2">#REF!</definedName>
    <definedName name="Conso" localSheetId="3">#REF!</definedName>
    <definedName name="Conso" localSheetId="4">#REF!</definedName>
    <definedName name="Conso" localSheetId="5">#REF!</definedName>
    <definedName name="Conso">#REF!</definedName>
    <definedName name="Consol" localSheetId="2">#REF!</definedName>
    <definedName name="Consol" localSheetId="3">#REF!</definedName>
    <definedName name="Consol" localSheetId="4">#REF!</definedName>
    <definedName name="Consol" localSheetId="5">#REF!</definedName>
    <definedName name="Consol">#REF!</definedName>
    <definedName name="hhhh" localSheetId="4">#REF!</definedName>
    <definedName name="hhhh" localSheetId="5">#REF!</definedName>
    <definedName name="hhhh">#REF!</definedName>
    <definedName name="hora" localSheetId="4">#REF!</definedName>
    <definedName name="hora" localSheetId="5">#REF!</definedName>
    <definedName name="hora">#REF!</definedName>
    <definedName name="JXJXJXJX" localSheetId="2">#REF!</definedName>
    <definedName name="JXJXJXJX" localSheetId="3">#REF!</definedName>
    <definedName name="JXJXJXJX" localSheetId="4">#REF!</definedName>
    <definedName name="JXJXJXJX" localSheetId="5">#REF!</definedName>
    <definedName name="JXJXJXJX">#REF!</definedName>
    <definedName name="LOTE" localSheetId="2">#REF!</definedName>
    <definedName name="LOTE" localSheetId="3">#REF!</definedName>
    <definedName name="LOTE" localSheetId="4">#REF!</definedName>
    <definedName name="LOTE" localSheetId="5">#REF!</definedName>
    <definedName name="LOTE">#REF!</definedName>
    <definedName name="Lotes2" localSheetId="2">#REF!</definedName>
    <definedName name="Lotes2" localSheetId="3">#REF!</definedName>
    <definedName name="Lotes2" localSheetId="4">#REF!</definedName>
    <definedName name="Lotes2" localSheetId="5">#REF!</definedName>
    <definedName name="Lotes2">#REF!</definedName>
    <definedName name="no" localSheetId="2">#REF!</definedName>
    <definedName name="no" localSheetId="3">#REF!</definedName>
    <definedName name="no" localSheetId="4">#REF!</definedName>
    <definedName name="no" localSheetId="5">#REF!</definedName>
    <definedName name="no">#REF!</definedName>
    <definedName name="patentesco" localSheetId="2">#REF!</definedName>
    <definedName name="patentesco" localSheetId="3">#REF!</definedName>
    <definedName name="patentesco" localSheetId="4">#REF!</definedName>
    <definedName name="patentesco" localSheetId="5">#REF!</definedName>
    <definedName name="patentesco">#REF!</definedName>
    <definedName name="si" localSheetId="2">#REF!</definedName>
    <definedName name="si" localSheetId="3">#REF!</definedName>
    <definedName name="si" localSheetId="4">#REF!</definedName>
    <definedName name="si" localSheetId="5">#REF!</definedName>
    <definedName name="si">#REF!</definedName>
    <definedName name="vacio" localSheetId="2">#REF!</definedName>
    <definedName name="vacio" localSheetId="3">#REF!</definedName>
    <definedName name="vacio" localSheetId="4">#REF!</definedName>
    <definedName name="vacio" localSheetId="5">#REF!</definedName>
    <definedName name="vacio">#REF!</definedName>
    <definedName name="VACIOS" localSheetId="2">#REF!</definedName>
    <definedName name="VACIOS" localSheetId="3">#REF!</definedName>
    <definedName name="VACIOS" localSheetId="4">#REF!</definedName>
    <definedName name="VACIOS" localSheetId="5">#REF!</definedName>
    <definedName name="VACIOS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18" i="7" l="1"/>
  <c r="D20" i="8"/>
  <c r="D20" i="7" l="1"/>
  <c r="D26" i="8"/>
  <c r="D27" i="7"/>
  <c r="D21" i="9"/>
  <c r="D21" i="10"/>
  <c r="D22" i="11"/>
  <c r="D23" i="11"/>
  <c r="D26" i="10"/>
  <c r="D27" i="10"/>
  <c r="I8" i="6"/>
  <c r="P8" i="12"/>
  <c r="D18" i="4"/>
  <c r="E11" i="11"/>
  <c r="E10" i="11"/>
  <c r="E11" i="10"/>
  <c r="E11" i="9"/>
  <c r="E11" i="8"/>
  <c r="E10" i="8"/>
  <c r="E11" i="7"/>
  <c r="E10" i="7"/>
  <c r="D13" i="4"/>
  <c r="D26" i="11"/>
  <c r="D25" i="11"/>
  <c r="D24" i="11"/>
  <c r="D21" i="11"/>
  <c r="D20" i="11"/>
  <c r="D30" i="10"/>
  <c r="D28" i="10"/>
  <c r="D25" i="10"/>
  <c r="D24" i="10"/>
  <c r="D23" i="10"/>
  <c r="D22" i="10"/>
  <c r="D20" i="10"/>
  <c r="D20" i="9"/>
  <c r="D25" i="8"/>
  <c r="D24" i="8"/>
  <c r="D23" i="8"/>
  <c r="D22" i="8"/>
  <c r="D21" i="8"/>
  <c r="D19" i="7"/>
  <c r="D28" i="7"/>
  <c r="D26" i="7"/>
  <c r="D25" i="7"/>
  <c r="D24" i="7"/>
  <c r="D23" i="7"/>
  <c r="D22" i="7"/>
  <c r="D21" i="7"/>
  <c r="P4" i="12"/>
  <c r="P5" i="12"/>
  <c r="P6" i="12"/>
  <c r="P7" i="12"/>
  <c r="P9" i="12"/>
  <c r="P10" i="12"/>
  <c r="P11" i="12"/>
  <c r="P12" i="12"/>
  <c r="P13" i="12"/>
  <c r="P14" i="12"/>
  <c r="P15" i="12"/>
  <c r="P16" i="12"/>
  <c r="P17" i="12"/>
  <c r="P18" i="12"/>
  <c r="P19" i="12"/>
  <c r="P20" i="12"/>
  <c r="P21" i="12"/>
  <c r="P22" i="12"/>
  <c r="P23" i="12"/>
  <c r="P24" i="12"/>
  <c r="P25" i="12"/>
  <c r="P26" i="12"/>
  <c r="P27" i="12"/>
  <c r="P28" i="12"/>
  <c r="P29" i="12"/>
  <c r="P30" i="12"/>
  <c r="P31" i="12"/>
  <c r="P32" i="12"/>
  <c r="P33" i="12"/>
  <c r="P34" i="12"/>
  <c r="P35" i="12"/>
  <c r="P36" i="12"/>
  <c r="P37" i="12"/>
  <c r="P38" i="12"/>
  <c r="P39" i="12"/>
  <c r="P40" i="12"/>
  <c r="P3" i="12"/>
  <c r="O3" i="12"/>
  <c r="N40" i="12"/>
  <c r="O40" i="12" s="1"/>
  <c r="O39" i="12"/>
  <c r="N39" i="12"/>
  <c r="N38" i="12"/>
  <c r="O38" i="12" s="1"/>
  <c r="O37" i="12"/>
  <c r="N37" i="12"/>
  <c r="N36" i="12"/>
  <c r="O36" i="12" s="1"/>
  <c r="O35" i="12"/>
  <c r="N35" i="12"/>
  <c r="N34" i="12"/>
  <c r="O34" i="12" s="1"/>
  <c r="O33" i="12"/>
  <c r="N33" i="12"/>
  <c r="N32" i="12"/>
  <c r="O32" i="12" s="1"/>
  <c r="O31" i="12"/>
  <c r="N31" i="12"/>
  <c r="N30" i="12"/>
  <c r="O30" i="12" s="1"/>
  <c r="O29" i="12"/>
  <c r="N29" i="12"/>
  <c r="N28" i="12"/>
  <c r="O28" i="12" s="1"/>
  <c r="O27" i="12"/>
  <c r="N27" i="12"/>
  <c r="N26" i="12"/>
  <c r="O26" i="12" s="1"/>
  <c r="O25" i="12"/>
  <c r="N25" i="12"/>
  <c r="N24" i="12"/>
  <c r="O24" i="12" s="1"/>
  <c r="O23" i="12"/>
  <c r="N23" i="12"/>
  <c r="N22" i="12"/>
  <c r="O22" i="12" s="1"/>
  <c r="O21" i="12"/>
  <c r="N21" i="12"/>
  <c r="N20" i="12"/>
  <c r="O20" i="12" s="1"/>
  <c r="O19" i="12"/>
  <c r="N19" i="12"/>
  <c r="N18" i="12"/>
  <c r="O18" i="12" s="1"/>
  <c r="O17" i="12"/>
  <c r="N17" i="12"/>
  <c r="N16" i="12"/>
  <c r="O16" i="12" s="1"/>
  <c r="O15" i="12"/>
  <c r="N15" i="12"/>
  <c r="N14" i="12"/>
  <c r="O14" i="12" s="1"/>
  <c r="O13" i="12"/>
  <c r="N13" i="12"/>
  <c r="N12" i="12"/>
  <c r="O12" i="12" s="1"/>
  <c r="O11" i="12"/>
  <c r="N11" i="12"/>
  <c r="N10" i="12"/>
  <c r="O10" i="12" s="1"/>
  <c r="O9" i="12"/>
  <c r="N9" i="12"/>
  <c r="N8" i="12"/>
  <c r="O8" i="12" s="1"/>
  <c r="O7" i="12"/>
  <c r="N7" i="12"/>
  <c r="N6" i="12"/>
  <c r="O6" i="12" s="1"/>
  <c r="O5" i="12"/>
  <c r="N5" i="12"/>
  <c r="N4" i="12"/>
  <c r="O4" i="12" s="1"/>
  <c r="N3" i="12"/>
  <c r="L4" i="12"/>
  <c r="L5" i="12"/>
  <c r="L6" i="12"/>
  <c r="L7" i="12"/>
  <c r="L8" i="12"/>
  <c r="L9" i="12"/>
  <c r="L10" i="12"/>
  <c r="L11" i="12"/>
  <c r="L12" i="12"/>
  <c r="L13" i="12"/>
  <c r="L14" i="12"/>
  <c r="L15" i="12"/>
  <c r="L16" i="12"/>
  <c r="L17" i="12"/>
  <c r="L18" i="12"/>
  <c r="L19" i="12"/>
  <c r="L20" i="12"/>
  <c r="L21" i="12"/>
  <c r="L22" i="12"/>
  <c r="L23" i="12"/>
  <c r="L24" i="12"/>
  <c r="L25" i="12"/>
  <c r="L26" i="12"/>
  <c r="L27" i="12"/>
  <c r="L28" i="12"/>
  <c r="L29" i="12"/>
  <c r="L30" i="12"/>
  <c r="L31" i="12"/>
  <c r="L32" i="12"/>
  <c r="L33" i="12"/>
  <c r="L34" i="12"/>
  <c r="L35" i="12"/>
  <c r="L36" i="12"/>
  <c r="L37" i="12"/>
  <c r="L38" i="12"/>
  <c r="L39" i="12"/>
  <c r="L40" i="12"/>
  <c r="L3" i="12"/>
  <c r="J40" i="12"/>
  <c r="K40" i="12" s="1"/>
  <c r="J39" i="12"/>
  <c r="K39" i="12" s="1"/>
  <c r="J38" i="12"/>
  <c r="K38" i="12" s="1"/>
  <c r="K37" i="12"/>
  <c r="J37" i="12"/>
  <c r="J36" i="12"/>
  <c r="K36" i="12" s="1"/>
  <c r="J35" i="12"/>
  <c r="K35" i="12" s="1"/>
  <c r="J34" i="12"/>
  <c r="K34" i="12" s="1"/>
  <c r="J33" i="12"/>
  <c r="K33" i="12" s="1"/>
  <c r="J32" i="12"/>
  <c r="K32" i="12" s="1"/>
  <c r="J31" i="12"/>
  <c r="K31" i="12" s="1"/>
  <c r="J30" i="12"/>
  <c r="K30" i="12" s="1"/>
  <c r="J29" i="12"/>
  <c r="K29" i="12" s="1"/>
  <c r="K28" i="12"/>
  <c r="J28" i="12"/>
  <c r="J27" i="12"/>
  <c r="K27" i="12" s="1"/>
  <c r="J26" i="12"/>
  <c r="K26" i="12" s="1"/>
  <c r="J25" i="12"/>
  <c r="K25" i="12" s="1"/>
  <c r="J24" i="12"/>
  <c r="K24" i="12" s="1"/>
  <c r="J23" i="12"/>
  <c r="K23" i="12" s="1"/>
  <c r="J22" i="12"/>
  <c r="K22" i="12" s="1"/>
  <c r="J21" i="12"/>
  <c r="K21" i="12" s="1"/>
  <c r="J20" i="12"/>
  <c r="K20" i="12" s="1"/>
  <c r="J19" i="12"/>
  <c r="K19" i="12" s="1"/>
  <c r="J18" i="12"/>
  <c r="K18" i="12" s="1"/>
  <c r="J17" i="12"/>
  <c r="K17" i="12" s="1"/>
  <c r="J16" i="12"/>
  <c r="K16" i="12" s="1"/>
  <c r="J15" i="12"/>
  <c r="K15" i="12" s="1"/>
  <c r="J14" i="12"/>
  <c r="K14" i="12" s="1"/>
  <c r="J13" i="12"/>
  <c r="K13" i="12" s="1"/>
  <c r="J12" i="12"/>
  <c r="K12" i="12" s="1"/>
  <c r="J11" i="12"/>
  <c r="K11" i="12" s="1"/>
  <c r="J10" i="12"/>
  <c r="K10" i="12" s="1"/>
  <c r="J9" i="12"/>
  <c r="K9" i="12" s="1"/>
  <c r="J8" i="12"/>
  <c r="K8" i="12" s="1"/>
  <c r="J7" i="12"/>
  <c r="K7" i="12" s="1"/>
  <c r="J6" i="12"/>
  <c r="K6" i="12" s="1"/>
  <c r="J5" i="12"/>
  <c r="K5" i="12" s="1"/>
  <c r="J4" i="12"/>
  <c r="K4" i="12" s="1"/>
  <c r="J3" i="12"/>
  <c r="K3" i="12" s="1"/>
  <c r="H6" i="12"/>
  <c r="H3" i="12"/>
  <c r="F40" i="12"/>
  <c r="G40" i="12" s="1"/>
  <c r="H40" i="12" s="1"/>
  <c r="F39" i="12"/>
  <c r="G39" i="12" s="1"/>
  <c r="H39" i="12" s="1"/>
  <c r="F38" i="12"/>
  <c r="G38" i="12" s="1"/>
  <c r="H38" i="12" s="1"/>
  <c r="F37" i="12"/>
  <c r="G37" i="12" s="1"/>
  <c r="H37" i="12" s="1"/>
  <c r="F36" i="12"/>
  <c r="G36" i="12" s="1"/>
  <c r="H36" i="12" s="1"/>
  <c r="F35" i="12"/>
  <c r="G35" i="12" s="1"/>
  <c r="H35" i="12" s="1"/>
  <c r="F34" i="12"/>
  <c r="G34" i="12" s="1"/>
  <c r="H34" i="12" s="1"/>
  <c r="F33" i="12"/>
  <c r="G33" i="12" s="1"/>
  <c r="H33" i="12" s="1"/>
  <c r="F32" i="12"/>
  <c r="G32" i="12" s="1"/>
  <c r="H32" i="12" s="1"/>
  <c r="F31" i="12"/>
  <c r="G31" i="12" s="1"/>
  <c r="H31" i="12" s="1"/>
  <c r="F30" i="12"/>
  <c r="G30" i="12" s="1"/>
  <c r="H30" i="12" s="1"/>
  <c r="F29" i="12"/>
  <c r="G29" i="12" s="1"/>
  <c r="H29" i="12" s="1"/>
  <c r="F28" i="12"/>
  <c r="G28" i="12" s="1"/>
  <c r="H28" i="12" s="1"/>
  <c r="F27" i="12"/>
  <c r="G27" i="12" s="1"/>
  <c r="H27" i="12" s="1"/>
  <c r="F26" i="12"/>
  <c r="G26" i="12" s="1"/>
  <c r="H26" i="12" s="1"/>
  <c r="F25" i="12"/>
  <c r="G25" i="12" s="1"/>
  <c r="H25" i="12" s="1"/>
  <c r="F24" i="12"/>
  <c r="G24" i="12" s="1"/>
  <c r="H24" i="12" s="1"/>
  <c r="F23" i="12"/>
  <c r="G23" i="12" s="1"/>
  <c r="H23" i="12" s="1"/>
  <c r="F22" i="12"/>
  <c r="G22" i="12" s="1"/>
  <c r="H22" i="12" s="1"/>
  <c r="F21" i="12"/>
  <c r="G21" i="12" s="1"/>
  <c r="H21" i="12" s="1"/>
  <c r="F20" i="12"/>
  <c r="G20" i="12" s="1"/>
  <c r="H20" i="12" s="1"/>
  <c r="F19" i="12"/>
  <c r="G19" i="12" s="1"/>
  <c r="H19" i="12" s="1"/>
  <c r="F18" i="12"/>
  <c r="G18" i="12" s="1"/>
  <c r="H18" i="12" s="1"/>
  <c r="F17" i="12"/>
  <c r="G17" i="12" s="1"/>
  <c r="H17" i="12" s="1"/>
  <c r="F16" i="12"/>
  <c r="G16" i="12" s="1"/>
  <c r="H16" i="12" s="1"/>
  <c r="F15" i="12"/>
  <c r="G15" i="12" s="1"/>
  <c r="H15" i="12" s="1"/>
  <c r="F14" i="12"/>
  <c r="G14" i="12" s="1"/>
  <c r="H14" i="12" s="1"/>
  <c r="F13" i="12"/>
  <c r="G13" i="12" s="1"/>
  <c r="H13" i="12" s="1"/>
  <c r="F12" i="12"/>
  <c r="G12" i="12" s="1"/>
  <c r="H12" i="12" s="1"/>
  <c r="F11" i="12"/>
  <c r="G11" i="12" s="1"/>
  <c r="H11" i="12" s="1"/>
  <c r="F10" i="12"/>
  <c r="G10" i="12" s="1"/>
  <c r="H10" i="12" s="1"/>
  <c r="F9" i="12"/>
  <c r="G9" i="12" s="1"/>
  <c r="H9" i="12" s="1"/>
  <c r="F8" i="12"/>
  <c r="G8" i="12" s="1"/>
  <c r="H8" i="12" s="1"/>
  <c r="F7" i="12"/>
  <c r="G7" i="12" s="1"/>
  <c r="H7" i="12" s="1"/>
  <c r="F6" i="12"/>
  <c r="G6" i="12" s="1"/>
  <c r="F5" i="12"/>
  <c r="G5" i="12" s="1"/>
  <c r="H5" i="12" s="1"/>
  <c r="F4" i="12"/>
  <c r="G4" i="12" s="1"/>
  <c r="H4" i="12" s="1"/>
  <c r="F3" i="12"/>
  <c r="G3" i="12" s="1"/>
  <c r="D30" i="7" l="1"/>
  <c r="D27" i="8"/>
  <c r="D22" i="9"/>
  <c r="D29" i="7"/>
  <c r="D29" i="10"/>
  <c r="D23" i="9"/>
  <c r="I7" i="6"/>
  <c r="E43" i="7" l="1"/>
  <c r="E42" i="7"/>
  <c r="E48" i="11"/>
  <c r="F48" i="11" s="1"/>
  <c r="E47" i="11"/>
  <c r="E48" i="10"/>
  <c r="F48" i="10" s="1"/>
  <c r="E47" i="10"/>
  <c r="F47" i="10" s="1"/>
  <c r="E41" i="9"/>
  <c r="E40" i="9"/>
  <c r="E41" i="8"/>
  <c r="E40" i="8"/>
  <c r="F10" i="11"/>
  <c r="F47" i="11"/>
  <c r="F10" i="8"/>
  <c r="E26" i="11"/>
  <c r="F26" i="11" s="1"/>
  <c r="E25" i="11"/>
  <c r="F25" i="11" s="1"/>
  <c r="E24" i="11"/>
  <c r="F24" i="11" s="1"/>
  <c r="F23" i="11"/>
  <c r="E22" i="11"/>
  <c r="F22" i="11" s="1"/>
  <c r="E21" i="11"/>
  <c r="F21" i="11" s="1"/>
  <c r="E20" i="11"/>
  <c r="F20" i="11" s="1"/>
  <c r="G43" i="11"/>
  <c r="F40" i="11"/>
  <c r="F11" i="11"/>
  <c r="E30" i="10"/>
  <c r="F30" i="10" s="1"/>
  <c r="F29" i="10"/>
  <c r="E29" i="10"/>
  <c r="E28" i="10"/>
  <c r="F28" i="10" s="1"/>
  <c r="E27" i="10"/>
  <c r="F27" i="10" s="1"/>
  <c r="E26" i="10"/>
  <c r="F26" i="10" s="1"/>
  <c r="E25" i="10"/>
  <c r="F25" i="10" s="1"/>
  <c r="E24" i="10"/>
  <c r="F24" i="10" s="1"/>
  <c r="E23" i="10"/>
  <c r="E22" i="10"/>
  <c r="E21" i="10"/>
  <c r="F21" i="10"/>
  <c r="E20" i="10"/>
  <c r="F40" i="10"/>
  <c r="G43" i="10" s="1"/>
  <c r="F23" i="10"/>
  <c r="F22" i="10"/>
  <c r="F20" i="10"/>
  <c r="F11" i="10"/>
  <c r="F10" i="10"/>
  <c r="G16" i="10" s="1"/>
  <c r="G16" i="11" l="1"/>
  <c r="G54" i="11"/>
  <c r="G54" i="10"/>
  <c r="G36" i="11"/>
  <c r="G36" i="10"/>
  <c r="G56" i="10" s="1"/>
  <c r="F6" i="4" s="1"/>
  <c r="G6" i="4" s="1"/>
  <c r="G56" i="11" l="1"/>
  <c r="F7" i="4" s="1"/>
  <c r="G7" i="4" s="1"/>
  <c r="E23" i="9"/>
  <c r="F23" i="9" s="1"/>
  <c r="E22" i="9"/>
  <c r="F22" i="9" s="1"/>
  <c r="E21" i="9" l="1"/>
  <c r="F21" i="9" s="1"/>
  <c r="E20" i="9"/>
  <c r="F20" i="9"/>
  <c r="F41" i="9"/>
  <c r="F40" i="9"/>
  <c r="G36" i="9"/>
  <c r="F33" i="9"/>
  <c r="F11" i="9"/>
  <c r="F10" i="9"/>
  <c r="G16" i="9" l="1"/>
  <c r="G29" i="9"/>
  <c r="G47" i="9"/>
  <c r="G49" i="9" l="1"/>
  <c r="F5" i="4" s="1"/>
  <c r="G5" i="4" s="1"/>
  <c r="E30" i="7"/>
  <c r="F30" i="7" s="1"/>
  <c r="E29" i="7"/>
  <c r="F29" i="7" s="1"/>
  <c r="E28" i="7"/>
  <c r="F28" i="7" s="1"/>
  <c r="E26" i="7"/>
  <c r="F26" i="8"/>
  <c r="E27" i="8"/>
  <c r="F27" i="8" s="1"/>
  <c r="E26" i="8"/>
  <c r="E27" i="7"/>
  <c r="F27" i="7" s="1"/>
  <c r="F26" i="7"/>
  <c r="F24" i="8"/>
  <c r="F25" i="8"/>
  <c r="E24" i="8"/>
  <c r="E25" i="8"/>
  <c r="F24" i="7"/>
  <c r="F25" i="7"/>
  <c r="E23" i="8"/>
  <c r="F23" i="8"/>
  <c r="E23" i="7"/>
  <c r="F23" i="7" s="1"/>
  <c r="F22" i="8"/>
  <c r="F22" i="7"/>
  <c r="F21" i="7"/>
  <c r="E20" i="7"/>
  <c r="F20" i="7" s="1"/>
  <c r="E20" i="8"/>
  <c r="F20" i="8" s="1"/>
  <c r="F41" i="8"/>
  <c r="F40" i="8"/>
  <c r="F33" i="8"/>
  <c r="G36" i="8" s="1"/>
  <c r="F21" i="8"/>
  <c r="F11" i="8"/>
  <c r="G16" i="8" s="1"/>
  <c r="F19" i="7"/>
  <c r="F18" i="7"/>
  <c r="G31" i="7" l="1"/>
  <c r="G29" i="8"/>
  <c r="G47" i="8"/>
  <c r="D12" i="4" l="1"/>
  <c r="G49" i="8"/>
  <c r="F4" i="4" s="1"/>
  <c r="G4" i="4" s="1"/>
  <c r="F35" i="7"/>
  <c r="G38" i="7" s="1"/>
  <c r="F43" i="7" l="1"/>
  <c r="F42" i="7"/>
  <c r="F11" i="7"/>
  <c r="F10" i="7"/>
  <c r="G14" i="7" s="1"/>
  <c r="D14" i="4" s="1"/>
  <c r="G49" i="7" l="1"/>
  <c r="G51" i="7" s="1"/>
  <c r="F3" i="4" l="1"/>
  <c r="G3" i="4" s="1"/>
  <c r="G8" i="4" s="1"/>
  <c r="L53" i="4"/>
  <c r="K55" i="4" s="1"/>
  <c r="G9" i="4" l="1"/>
  <c r="G10" i="4" s="1"/>
  <c r="L3" i="6"/>
  <c r="I10" i="6" s="1"/>
  <c r="D15" i="4"/>
  <c r="D17" i="4" s="1"/>
  <c r="I6" i="6" l="1"/>
  <c r="I11" i="6" l="1"/>
  <c r="J6" i="6"/>
  <c r="J13" i="6" s="1"/>
  <c r="J15" i="6" l="1"/>
  <c r="I9" i="6"/>
  <c r="I5" i="6" s="1"/>
</calcChain>
</file>

<file path=xl/sharedStrings.xml><?xml version="1.0" encoding="utf-8"?>
<sst xmlns="http://schemas.openxmlformats.org/spreadsheetml/2006/main" count="561" uniqueCount="165">
  <si>
    <t>CANTIDAD</t>
  </si>
  <si>
    <t>UNIDAD</t>
  </si>
  <si>
    <t>ML</t>
  </si>
  <si>
    <t>M2</t>
  </si>
  <si>
    <t>Valor costo directo</t>
  </si>
  <si>
    <t>CONCEPTO</t>
  </si>
  <si>
    <t>VALOR MENSUAL</t>
  </si>
  <si>
    <t>FACTOR PRESTACIONAL.</t>
  </si>
  <si>
    <t>DEDICACION</t>
  </si>
  <si>
    <t>Duración de la obra (Meses)</t>
  </si>
  <si>
    <t>VALOR PARCIAL</t>
  </si>
  <si>
    <t>%</t>
  </si>
  <si>
    <t>1. ADMINISTRACION</t>
  </si>
  <si>
    <t>1.3 GASTOS OPERACIONALES</t>
  </si>
  <si>
    <t>1.3.1</t>
  </si>
  <si>
    <t>glb</t>
  </si>
  <si>
    <t>un</t>
  </si>
  <si>
    <t>1.3.3</t>
  </si>
  <si>
    <t>Transporte en Motos / Vehiculos</t>
  </si>
  <si>
    <t>1.4 GASTOS DE LEGALIZACION</t>
  </si>
  <si>
    <t>1.4.1</t>
  </si>
  <si>
    <t>Impuestos y Estampillas Municipales (Rete ICA, Estampilla Procultura, Estampilla Adulto mayor, Tasa Prodeporte, Fondo de Seguridad)</t>
  </si>
  <si>
    <t>1.4.2</t>
  </si>
  <si>
    <t>Legalizacion contrato / Polizas de Seguros</t>
  </si>
  <si>
    <t>A</t>
  </si>
  <si>
    <t>ADMINISTRACION</t>
  </si>
  <si>
    <t>I</t>
  </si>
  <si>
    <t>IMPREVISTOS (atraso de obra, horas extras, accidentes laborales, obras adicionales y contingencias)</t>
  </si>
  <si>
    <t>ARREGLOS INSTITUCIONES EDUCATIVAS EN EL MUNICIPIO DE SUBACHOQUE, CUNDINAMARCA</t>
  </si>
  <si>
    <t>ITEM</t>
  </si>
  <si>
    <t>REF</t>
  </si>
  <si>
    <t>Nota: El Costo del IVA y retención en la fuente no se encuentran incluidos, seran asumidos por el contratista</t>
  </si>
  <si>
    <t xml:space="preserve"> </t>
  </si>
  <si>
    <t>DESCRIPCIÓN</t>
  </si>
  <si>
    <t>UND</t>
  </si>
  <si>
    <t>VALOR UNITARIO</t>
  </si>
  <si>
    <t>VALOR TOTAL</t>
  </si>
  <si>
    <t>AUNAR ESFUERZOS TÉCNICOS, ADMINISTRATIVOS, SOCIALES Y FINANCIEROS CON LA JUNTA DE ACCIÓN COMUNAL DE LA VEREDA GALDÁMEZ PARA LA EJECUCIÓN DE LAS OBRAS DE CONSTRUCCIÓN DEL CERRAMIENTO PERIMETRAL Y DE LA CUBIERTA PARA LA GRADERÍA DEL POLIDEPORTIVO DE LA ESCUELA RURAL DE GALDÁMEZ, MUNICIPIO DE SUBACHOQUE, CUNDINAMARCA.</t>
  </si>
  <si>
    <t>APU 001</t>
  </si>
  <si>
    <t>Suministro e instalación de cerramiento en malla eslabonada</t>
  </si>
  <si>
    <t>APU 002</t>
  </si>
  <si>
    <t>APU 003</t>
  </si>
  <si>
    <t xml:space="preserve">Suministro e instalación de puerta metálica de 1,50 m x 2,00 m fabricada en perfil estructural de 8 × 4 cm </t>
  </si>
  <si>
    <t>ANÁLISIS DE PRECIOS UNITARIOS</t>
  </si>
  <si>
    <t>No ITEM</t>
  </si>
  <si>
    <t>UNIDAD :</t>
  </si>
  <si>
    <t>kg</t>
  </si>
  <si>
    <t>I. EQUIPO</t>
  </si>
  <si>
    <t>Descripción</t>
  </si>
  <si>
    <t>Tipo</t>
  </si>
  <si>
    <t>Tarifa/Hora</t>
  </si>
  <si>
    <t>Rendimiento</t>
  </si>
  <si>
    <t>Valor-Unit.</t>
  </si>
  <si>
    <t>Equipo y elementos auxiliares para soldadura eléctrica.</t>
  </si>
  <si>
    <t>h</t>
  </si>
  <si>
    <t>Herramienta menor</t>
  </si>
  <si>
    <t>Sub-Total</t>
  </si>
  <si>
    <t>II. MATERIALES EN OBRA</t>
  </si>
  <si>
    <t>Unidad</t>
  </si>
  <si>
    <t>Precio-Unit.</t>
  </si>
  <si>
    <t>Cantidad</t>
  </si>
  <si>
    <t>und</t>
  </si>
  <si>
    <t>III. TRANSPORTES</t>
  </si>
  <si>
    <t>Material</t>
  </si>
  <si>
    <t>Vol-peso ó Cant.</t>
  </si>
  <si>
    <t>Distancia</t>
  </si>
  <si>
    <r>
      <t>M</t>
    </r>
    <r>
      <rPr>
        <vertAlign val="superscript"/>
        <sz val="10"/>
        <rFont val="Century Gothic"/>
        <family val="2"/>
      </rPr>
      <t>3</t>
    </r>
    <r>
      <rPr>
        <sz val="10"/>
        <rFont val="Century Gothic"/>
        <family val="2"/>
      </rPr>
      <t>-Km</t>
    </r>
  </si>
  <si>
    <t>Tarifa</t>
  </si>
  <si>
    <t>IV. MANO DE OBRA</t>
  </si>
  <si>
    <t>Valor HC</t>
  </si>
  <si>
    <t>Oficial 1ª obra negra</t>
  </si>
  <si>
    <t>HC</t>
  </si>
  <si>
    <t>Ayudante de obra negra</t>
  </si>
  <si>
    <t>Total Costo Directo</t>
  </si>
  <si>
    <t>1.1</t>
  </si>
  <si>
    <t>1.2</t>
  </si>
  <si>
    <t>1.3</t>
  </si>
  <si>
    <t>Construcción e instalación de la estructura metálica portante para la cubierta del área de graderías.</t>
  </si>
  <si>
    <t>1.4</t>
  </si>
  <si>
    <t>APU 004</t>
  </si>
  <si>
    <t>Dado en Concreto 2500 PSI</t>
  </si>
  <si>
    <t>1.5</t>
  </si>
  <si>
    <t>APU 005</t>
  </si>
  <si>
    <t>Suministro e instalación cubierta en teja termoacustica</t>
  </si>
  <si>
    <t>Tubo para aguas negras de 2"</t>
  </si>
  <si>
    <t>Ángulo de 1 1/4"</t>
  </si>
  <si>
    <t>Bisagra plana de 3"</t>
  </si>
  <si>
    <t>Pasador forjado</t>
  </si>
  <si>
    <t>Anticorrosivo verde</t>
  </si>
  <si>
    <t>Thinner</t>
  </si>
  <si>
    <t>Rodillo de 5"</t>
  </si>
  <si>
    <t>Brocha de 2"</t>
  </si>
  <si>
    <t>Tapón PVC de 2"</t>
  </si>
  <si>
    <t>Tubo cuadrado de 10x10</t>
  </si>
  <si>
    <t>Perfil 8 x 4 calibre 16</t>
  </si>
  <si>
    <t xml:space="preserve">Varilla de 9mm </t>
  </si>
  <si>
    <t>ml</t>
  </si>
  <si>
    <t>Malla eslabonada h= 2,00 m</t>
  </si>
  <si>
    <t xml:space="preserve">Soldadura eléctrica 6013 </t>
  </si>
  <si>
    <t>Kg</t>
  </si>
  <si>
    <t>Gal</t>
  </si>
  <si>
    <t>Material mixto de río</t>
  </si>
  <si>
    <t>Und</t>
  </si>
  <si>
    <t xml:space="preserve">Cemento Gris </t>
  </si>
  <si>
    <t>m3</t>
  </si>
  <si>
    <t xml:space="preserve">Dado en Concreto 2500 PSI 0,6x0,6x1,0 </t>
  </si>
  <si>
    <t>Varilla roscada continua de 3/8" x 3m</t>
  </si>
  <si>
    <t>Tuerca de 3/8"</t>
  </si>
  <si>
    <t>Tubo cuadrado 12x12</t>
  </si>
  <si>
    <t>Tubo rectanguar de 12x6</t>
  </si>
  <si>
    <t xml:space="preserve">Perfil 8x4 calibre 16 </t>
  </si>
  <si>
    <t>Perfil 10x4 calibre 16</t>
  </si>
  <si>
    <t xml:space="preserve">Ángulo de 1 1/4" </t>
  </si>
  <si>
    <t>Soldadura eléctrica 6013</t>
  </si>
  <si>
    <t>Disco de corte de 4"</t>
  </si>
  <si>
    <t>Disco de pulir de 4"</t>
  </si>
  <si>
    <t>Teja termoacústica de 6m</t>
  </si>
  <si>
    <t xml:space="preserve">Canal en lámina </t>
  </si>
  <si>
    <t>Tubo sanitario de 6"</t>
  </si>
  <si>
    <t>Codo sanitario de 6"</t>
  </si>
  <si>
    <t>Tornillo punta broca de 2"</t>
  </si>
  <si>
    <t>Sikaflex gris</t>
  </si>
  <si>
    <t>Cartucho</t>
  </si>
  <si>
    <t>VALOR MATERIALES</t>
  </si>
  <si>
    <t>TOTAL COSTO DIRECTO</t>
  </si>
  <si>
    <t>COSTO TOTAL</t>
  </si>
  <si>
    <t>Ítem</t>
  </si>
  <si>
    <t>DESCRIPCION DE LAS ESPECIFICACIONES</t>
  </si>
  <si>
    <t xml:space="preserve">CANTIDAD </t>
  </si>
  <si>
    <t>Tubo cuadrado 10 × 10</t>
  </si>
  <si>
    <t>Perfil 8 × 4 calibre 16</t>
  </si>
  <si>
    <t>Varilla de 9 mm</t>
  </si>
  <si>
    <t>Malla eslabonada de 2 m de altura</t>
  </si>
  <si>
    <t>Cemento gris Argos</t>
  </si>
  <si>
    <t>Material de río mixto</t>
  </si>
  <si>
    <t>Tubo cuadrado 12 × 12</t>
  </si>
  <si>
    <t>Tubo rectangular 12 × 6</t>
  </si>
  <si>
    <t>Perfil 10 × 4 calibre 16</t>
  </si>
  <si>
    <t>Teja termoacústica de 6 m</t>
  </si>
  <si>
    <t>Canal en lámina (desarrollo en rollo)</t>
  </si>
  <si>
    <t>Sosco 6"</t>
  </si>
  <si>
    <t>Varilla roscada continua de 3/8" × 3 m</t>
  </si>
  <si>
    <t>Unidades</t>
  </si>
  <si>
    <t>Rollos</t>
  </si>
  <si>
    <t>Kilos</t>
  </si>
  <si>
    <t>Galones</t>
  </si>
  <si>
    <t>Bulto 50 kg</t>
  </si>
  <si>
    <t>Metros cúbicos</t>
  </si>
  <si>
    <t>UNIDAD DE MEDIDA</t>
  </si>
  <si>
    <t>PRECIO UNITARIO SIN IVA</t>
  </si>
  <si>
    <t>IVA</t>
  </si>
  <si>
    <t>PRECIO UNITARIO MAS IVA</t>
  </si>
  <si>
    <t>TOTAL</t>
  </si>
  <si>
    <t>DISTRIBUIDORA JM SAS</t>
  </si>
  <si>
    <t>LORDKA INGENIERIA SAS</t>
  </si>
  <si>
    <t>JAIRO HUMBERTO PASTOR</t>
  </si>
  <si>
    <t>Sosco de 6"</t>
  </si>
  <si>
    <t>VALOR MANO DE OBRA</t>
  </si>
  <si>
    <t>VALOR DE HERRAMIENTA MENOR</t>
  </si>
  <si>
    <t>APORTE MUNICIPIO</t>
  </si>
  <si>
    <t>APORTE JAC GALDAMEZ</t>
  </si>
  <si>
    <t>COSTOS INDIRECTOS</t>
  </si>
  <si>
    <t xml:space="preserve">Técnico en obras civiles </t>
  </si>
  <si>
    <t>“AUNAR ESFUERZOS TÉCNICOS, ADMINISTRATIVOS, SOCIALES Y FINANCIEROS CON LA JUNTA DE ACCIÓN COMUNAL DE LA VEREDA GALDÁMEZ PARA LA EJECUCIÓN DE LAS OBRAS DE MEJORAMIENTO DEL CERRAMIENTO PERIMETRAL Y DE LA CUBIERTA PARA LA GRADERÍA DEL POLIDEPORTIVO DE LA ESCUELA RURAL DE GALDÁMEZ, MUNICIPIO DE SUBACHOQUE, CUNDINAMARCA”.</t>
  </si>
  <si>
    <t>VALOR COSTOS INDIRECTOS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</si>
</sst>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4" formatCode="_-&quot;$&quot;\ * #,##0.00_-;\-&quot;$&quot;\ * #,##0.00_-;_-&quot;$&quot;\ * &quot;-&quot;??_-;_-@_-"/>
    <numFmt numFmtId="164" formatCode="&quot;$&quot;\ #,##0"/>
    <numFmt numFmtId="165" formatCode="_(&quot;$&quot;\ * #,##0_);_(&quot;$&quot;\ * \(#,##0\);_(&quot;$&quot;\ * &quot;-&quot;??_);_(@_)"/>
    <numFmt numFmtId="166" formatCode="_(&quot;$&quot;\ * #,##0.00_);_(&quot;$&quot;\ * \(#,##0.00\);_(&quot;$&quot;\ * &quot;-&quot;??_);_(@_)"/>
    <numFmt numFmtId="167" formatCode="_(* #,##0.0_);_(* \(#,##0.0\);_(* &quot;-&quot;??_);_(@_)"/>
    <numFmt numFmtId="168" formatCode="_(* #,##0_);_(* \(#,##0\);_(* &quot;-&quot;??_);_(@_)"/>
    <numFmt numFmtId="169" formatCode="_-* #,##0.00_-;\-* #,##0.00_-;_-* &quot;-&quot;??_-;_-@"/>
    <numFmt numFmtId="170" formatCode="_-&quot;$&quot;\ * #,##0.00_-;\-&quot;$&quot;\ * #,##0.00_-;_-&quot;$&quot;\ * &quot;-&quot;??_-;_-@"/>
    <numFmt numFmtId="171" formatCode="0.0%"/>
    <numFmt numFmtId="172" formatCode="0.000%"/>
    <numFmt numFmtId="173" formatCode="0.0000000000000%"/>
    <numFmt numFmtId="174" formatCode="_-* #,##0_-;\-* #,##0_-;_-* &quot;-&quot;??_-;_-@"/>
    <numFmt numFmtId="175" formatCode="_-* #,##0.00000_-;\-* #,##0.00000_-;_-* &quot;-&quot;??_-;_-@"/>
    <numFmt numFmtId="176" formatCode="_-* #,##0.000000_-;\-* #,##0.000000_-;_-* &quot;-&quot;??.000000_-;_-@"/>
    <numFmt numFmtId="177" formatCode="&quot;$&quot;\ #,##0.00"/>
    <numFmt numFmtId="178" formatCode="#,##0.000"/>
    <numFmt numFmtId="179" formatCode="General_)"/>
    <numFmt numFmtId="180" formatCode="[$$-240A]\ #,##0"/>
    <numFmt numFmtId="181" formatCode="[$$-240A]\ #,##0.00"/>
  </numFmts>
  <fonts count="3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theme="1"/>
      <name val="Calibri"/>
      <family val="2"/>
    </font>
    <font>
      <b/>
      <sz val="11"/>
      <color theme="1"/>
      <name val="Arial Narrow"/>
      <family val="2"/>
    </font>
    <font>
      <b/>
      <sz val="12"/>
      <color theme="1"/>
      <name val="Arial Narrow"/>
      <family val="2"/>
    </font>
    <font>
      <sz val="12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Calibri"/>
      <family val="2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entury Gothic"/>
      <family val="2"/>
    </font>
    <font>
      <sz val="11"/>
      <color theme="1"/>
      <name val="Century Gothic"/>
      <family val="2"/>
    </font>
    <font>
      <b/>
      <sz val="10"/>
      <color theme="1"/>
      <name val="Century Gothic"/>
      <family val="2"/>
    </font>
    <font>
      <sz val="10"/>
      <color theme="1"/>
      <name val="Century Gothic"/>
      <family val="2"/>
    </font>
    <font>
      <sz val="12"/>
      <color theme="1"/>
      <name val="Calibri"/>
      <family val="2"/>
      <scheme val="minor"/>
    </font>
    <font>
      <b/>
      <sz val="10"/>
      <name val="Century Gothic"/>
      <family val="2"/>
    </font>
    <font>
      <sz val="10"/>
      <name val="Century Gothic"/>
      <family val="2"/>
    </font>
    <font>
      <vertAlign val="superscript"/>
      <sz val="10"/>
      <name val="Century Gothic"/>
      <family val="2"/>
    </font>
    <font>
      <sz val="12"/>
      <name val="Courier"/>
      <family val="3"/>
    </font>
    <font>
      <sz val="10"/>
      <color indexed="8"/>
      <name val="Century Gothic"/>
      <family val="2"/>
    </font>
    <font>
      <sz val="9"/>
      <color rgb="FF222834"/>
      <name val="Verdana"/>
      <family val="2"/>
    </font>
    <font>
      <sz val="10"/>
      <color theme="1"/>
      <name val="Calibri"/>
      <family val="2"/>
      <scheme val="minor"/>
    </font>
    <font>
      <sz val="10"/>
      <color rgb="FF222834"/>
      <name val="Verdana"/>
      <family val="2"/>
    </font>
    <font>
      <sz val="9"/>
      <color theme="1"/>
      <name val="Century Gothic"/>
      <family val="2"/>
    </font>
    <font>
      <sz val="10"/>
      <color rgb="FF000000"/>
      <name val="Century Gothic"/>
      <family val="2"/>
    </font>
    <font>
      <sz val="12"/>
      <color theme="1"/>
      <name val="Century Gothic"/>
      <family val="2"/>
    </font>
    <font>
      <b/>
      <sz val="12"/>
      <color theme="1"/>
      <name val="Century Gothic"/>
      <family val="2"/>
    </font>
  </fonts>
  <fills count="19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2F2F2"/>
        <bgColor rgb="FFF2F2F2"/>
      </patternFill>
    </fill>
    <fill>
      <patternFill patternType="solid">
        <fgColor rgb="FF8EAADB"/>
        <bgColor rgb="FF8EAADB"/>
      </patternFill>
    </fill>
    <fill>
      <patternFill patternType="solid">
        <fgColor rgb="FFBFBFBF"/>
        <bgColor rgb="FFBFBFBF"/>
      </patternFill>
    </fill>
    <fill>
      <patternFill patternType="solid">
        <fgColor theme="0" tint="-0.249977111117893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rgb="FFF2F2F2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rgb="FFFFFF00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rgb="FFFFFF00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rgb="FFF2F2F2"/>
      </patternFill>
    </fill>
  </fills>
  <borders count="7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2" fillId="0" borderId="0"/>
    <xf numFmtId="44" fontId="12" fillId="0" borderId="0" applyFont="0" applyFill="0" applyBorder="0" applyAlignment="0" applyProtection="0"/>
    <xf numFmtId="0" fontId="17" fillId="0" borderId="0"/>
    <xf numFmtId="0" fontId="21" fillId="0" borderId="0"/>
    <xf numFmtId="9" fontId="12" fillId="0" borderId="0" applyFont="0" applyFill="0" applyBorder="0" applyAlignment="0" applyProtection="0"/>
  </cellStyleXfs>
  <cellXfs count="363">
    <xf numFmtId="0" fontId="0" fillId="0" borderId="0" xfId="0"/>
    <xf numFmtId="0" fontId="0" fillId="0" borderId="0" xfId="0" applyBorder="1"/>
    <xf numFmtId="164" fontId="0" fillId="0" borderId="0" xfId="0" applyNumberFormat="1" applyBorder="1" applyAlignment="1">
      <alignment horizontal="center" vertical="center"/>
    </xf>
    <xf numFmtId="164" fontId="0" fillId="0" borderId="0" xfId="0" applyNumberFormat="1"/>
    <xf numFmtId="0" fontId="3" fillId="0" borderId="0" xfId="1" applyFont="1" applyAlignment="1">
      <alignment horizontal="center" vertical="center" wrapText="1"/>
    </xf>
    <xf numFmtId="0" fontId="2" fillId="0" borderId="0" xfId="1" applyFont="1" applyAlignment="1">
      <alignment wrapText="1"/>
    </xf>
    <xf numFmtId="0" fontId="5" fillId="0" borderId="0" xfId="1" applyFont="1" applyAlignment="1">
      <alignment horizontal="center" vertical="center" wrapText="1"/>
    </xf>
    <xf numFmtId="0" fontId="6" fillId="3" borderId="8" xfId="1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169" fontId="9" fillId="0" borderId="0" xfId="1" applyNumberFormat="1" applyFont="1" applyAlignment="1">
      <alignment horizontal="center" vertical="center" wrapText="1"/>
    </xf>
    <xf numFmtId="0" fontId="9" fillId="0" borderId="0" xfId="1" applyFont="1" applyAlignment="1">
      <alignment horizontal="center" vertical="center" wrapText="1"/>
    </xf>
    <xf numFmtId="170" fontId="5" fillId="0" borderId="0" xfId="1" applyNumberFormat="1" applyFont="1" applyAlignment="1">
      <alignment horizontal="center" vertical="center" wrapText="1"/>
    </xf>
    <xf numFmtId="170" fontId="10" fillId="0" borderId="0" xfId="1" applyNumberFormat="1" applyFont="1" applyAlignment="1">
      <alignment horizontal="center" vertical="center" wrapText="1"/>
    </xf>
    <xf numFmtId="10" fontId="5" fillId="0" borderId="0" xfId="1" applyNumberFormat="1" applyFont="1" applyAlignment="1">
      <alignment horizontal="center" vertical="center" wrapText="1"/>
    </xf>
    <xf numFmtId="172" fontId="5" fillId="0" borderId="0" xfId="1" applyNumberFormat="1" applyFont="1" applyAlignment="1">
      <alignment horizontal="center" vertical="center" wrapText="1"/>
    </xf>
    <xf numFmtId="9" fontId="5" fillId="0" borderId="0" xfId="1" applyNumberFormat="1" applyFont="1" applyAlignment="1">
      <alignment horizontal="center" vertical="center" wrapText="1"/>
    </xf>
    <xf numFmtId="173" fontId="5" fillId="0" borderId="0" xfId="1" applyNumberFormat="1" applyFont="1" applyAlignment="1">
      <alignment horizontal="center" vertical="center" wrapText="1"/>
    </xf>
    <xf numFmtId="174" fontId="5" fillId="0" borderId="0" xfId="1" applyNumberFormat="1" applyFont="1" applyAlignment="1">
      <alignment horizontal="center" vertical="center" wrapText="1"/>
    </xf>
    <xf numFmtId="175" fontId="5" fillId="0" borderId="0" xfId="1" applyNumberFormat="1" applyFont="1" applyAlignment="1">
      <alignment horizontal="center" vertical="center" wrapText="1"/>
    </xf>
    <xf numFmtId="176" fontId="5" fillId="0" borderId="0" xfId="1" applyNumberFormat="1" applyFont="1" applyAlignment="1">
      <alignment horizontal="center" vertical="center" wrapText="1"/>
    </xf>
    <xf numFmtId="0" fontId="3" fillId="0" borderId="0" xfId="1" applyFont="1" applyAlignment="1">
      <alignment vertical="center" wrapText="1"/>
    </xf>
    <xf numFmtId="165" fontId="7" fillId="2" borderId="1" xfId="1" applyNumberFormat="1" applyFont="1" applyFill="1" applyBorder="1" applyAlignment="1">
      <alignment horizontal="center" vertical="center"/>
    </xf>
    <xf numFmtId="0" fontId="0" fillId="0" borderId="0" xfId="0" applyBorder="1" applyAlignment="1"/>
    <xf numFmtId="164" fontId="0" fillId="0" borderId="0" xfId="0" applyNumberFormat="1" applyBorder="1"/>
    <xf numFmtId="177" fontId="0" fillId="0" borderId="0" xfId="0" applyNumberFormat="1"/>
    <xf numFmtId="164" fontId="0" fillId="0" borderId="0" xfId="0" applyNumberFormat="1" applyBorder="1" applyAlignment="1">
      <alignment horizontal="center"/>
    </xf>
    <xf numFmtId="164" fontId="1" fillId="0" borderId="0" xfId="0" applyNumberFormat="1" applyFont="1" applyBorder="1" applyAlignment="1">
      <alignment horizontal="center" vertical="center"/>
    </xf>
    <xf numFmtId="0" fontId="0" fillId="0" borderId="0" xfId="0" applyFill="1" applyBorder="1"/>
    <xf numFmtId="0" fontId="0" fillId="0" borderId="0" xfId="0" applyFill="1" applyBorder="1" applyAlignment="1"/>
    <xf numFmtId="0" fontId="14" fillId="0" borderId="0" xfId="0" applyFont="1" applyBorder="1" applyAlignment="1"/>
    <xf numFmtId="0" fontId="16" fillId="0" borderId="0" xfId="0" applyFont="1" applyBorder="1" applyAlignment="1"/>
    <xf numFmtId="0" fontId="13" fillId="0" borderId="0" xfId="0" applyFont="1" applyFill="1" applyBorder="1" applyAlignment="1"/>
    <xf numFmtId="0" fontId="14" fillId="0" borderId="0" xfId="0" applyFont="1" applyFill="1" applyBorder="1"/>
    <xf numFmtId="44" fontId="14" fillId="0" borderId="0" xfId="2" applyFont="1" applyFill="1" applyBorder="1"/>
    <xf numFmtId="164" fontId="14" fillId="0" borderId="0" xfId="0" applyNumberFormat="1" applyFont="1" applyFill="1" applyBorder="1"/>
    <xf numFmtId="44" fontId="14" fillId="0" borderId="0" xfId="0" applyNumberFormat="1" applyFont="1" applyFill="1" applyBorder="1"/>
    <xf numFmtId="0" fontId="15" fillId="0" borderId="1" xfId="0" applyFont="1" applyBorder="1" applyAlignment="1">
      <alignment horizontal="center"/>
    </xf>
    <xf numFmtId="0" fontId="15" fillId="0" borderId="1" xfId="0" applyFont="1" applyFill="1" applyBorder="1" applyAlignment="1">
      <alignment horizontal="center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vertical="center" wrapText="1"/>
    </xf>
    <xf numFmtId="0" fontId="16" fillId="0" borderId="1" xfId="0" applyFont="1" applyBorder="1" applyAlignment="1">
      <alignment vertical="center"/>
    </xf>
    <xf numFmtId="4" fontId="18" fillId="0" borderId="25" xfId="3" applyNumberFormat="1" applyFont="1" applyBorder="1" applyAlignment="1"/>
    <xf numFmtId="4" fontId="18" fillId="0" borderId="25" xfId="3" applyNumberFormat="1" applyFont="1" applyBorder="1"/>
    <xf numFmtId="4" fontId="18" fillId="0" borderId="37" xfId="3" applyNumberFormat="1" applyFont="1" applyBorder="1" applyAlignment="1">
      <alignment horizontal="left"/>
    </xf>
    <xf numFmtId="4" fontId="19" fillId="0" borderId="35" xfId="3" applyNumberFormat="1" applyFont="1" applyBorder="1"/>
    <xf numFmtId="4" fontId="19" fillId="0" borderId="0" xfId="3" applyNumberFormat="1" applyFont="1" applyBorder="1"/>
    <xf numFmtId="4" fontId="19" fillId="0" borderId="0" xfId="3" applyNumberFormat="1" applyFont="1" applyBorder="1" applyAlignment="1">
      <alignment horizontal="center"/>
    </xf>
    <xf numFmtId="4" fontId="19" fillId="0" borderId="0" xfId="3" applyNumberFormat="1" applyFont="1" applyBorder="1" applyAlignment="1">
      <alignment horizontal="right"/>
    </xf>
    <xf numFmtId="4" fontId="19" fillId="0" borderId="32" xfId="0" applyNumberFormat="1" applyFont="1" applyBorder="1" applyAlignment="1">
      <alignment horizontal="centerContinuous"/>
    </xf>
    <xf numFmtId="4" fontId="19" fillId="0" borderId="38" xfId="0" applyNumberFormat="1" applyFont="1" applyBorder="1" applyAlignment="1">
      <alignment horizontal="centerContinuous"/>
    </xf>
    <xf numFmtId="4" fontId="19" fillId="0" borderId="26" xfId="0" applyNumberFormat="1" applyFont="1" applyBorder="1" applyAlignment="1">
      <alignment horizontal="center"/>
    </xf>
    <xf numFmtId="3" fontId="19" fillId="0" borderId="34" xfId="0" applyNumberFormat="1" applyFont="1" applyBorder="1" applyAlignment="1">
      <alignment horizontal="center"/>
    </xf>
    <xf numFmtId="4" fontId="19" fillId="0" borderId="4" xfId="0" applyNumberFormat="1" applyFont="1" applyBorder="1" applyAlignment="1">
      <alignment horizontal="center" vertical="center"/>
    </xf>
    <xf numFmtId="44" fontId="19" fillId="0" borderId="4" xfId="2" applyFont="1" applyBorder="1" applyAlignment="1">
      <alignment horizontal="center" vertical="center"/>
    </xf>
    <xf numFmtId="178" fontId="19" fillId="0" borderId="4" xfId="0" applyNumberFormat="1" applyFont="1" applyBorder="1" applyAlignment="1">
      <alignment horizontal="center" vertical="center"/>
    </xf>
    <xf numFmtId="44" fontId="19" fillId="0" borderId="27" xfId="2" applyFont="1" applyBorder="1" applyAlignment="1">
      <alignment horizontal="center" vertical="center"/>
    </xf>
    <xf numFmtId="3" fontId="19" fillId="0" borderId="36" xfId="0" applyNumberFormat="1" applyFont="1" applyBorder="1" applyAlignment="1">
      <alignment horizontal="center"/>
    </xf>
    <xf numFmtId="4" fontId="19" fillId="0" borderId="39" xfId="0" applyNumberFormat="1" applyFont="1" applyBorder="1"/>
    <xf numFmtId="4" fontId="19" fillId="0" borderId="4" xfId="0" applyNumberFormat="1" applyFont="1" applyBorder="1"/>
    <xf numFmtId="4" fontId="19" fillId="0" borderId="4" xfId="0" applyNumberFormat="1" applyFont="1" applyBorder="1" applyAlignment="1">
      <alignment horizontal="center"/>
    </xf>
    <xf numFmtId="44" fontId="19" fillId="0" borderId="4" xfId="2" applyFont="1" applyBorder="1" applyAlignment="1">
      <alignment horizontal="center"/>
    </xf>
    <xf numFmtId="178" fontId="19" fillId="0" borderId="4" xfId="0" applyNumberFormat="1" applyFont="1" applyBorder="1" applyAlignment="1">
      <alignment horizontal="center"/>
    </xf>
    <xf numFmtId="44" fontId="19" fillId="0" borderId="27" xfId="2" applyFont="1" applyBorder="1" applyAlignment="1">
      <alignment horizontal="center"/>
    </xf>
    <xf numFmtId="4" fontId="19" fillId="0" borderId="39" xfId="0" quotePrefix="1" applyNumberFormat="1" applyFont="1" applyBorder="1"/>
    <xf numFmtId="4" fontId="19" fillId="0" borderId="40" xfId="0" applyNumberFormat="1" applyFont="1" applyBorder="1"/>
    <xf numFmtId="4" fontId="19" fillId="0" borderId="41" xfId="0" applyNumberFormat="1" applyFont="1" applyBorder="1"/>
    <xf numFmtId="4" fontId="19" fillId="0" borderId="41" xfId="0" applyNumberFormat="1" applyFont="1" applyBorder="1" applyAlignment="1">
      <alignment horizontal="center"/>
    </xf>
    <xf numFmtId="44" fontId="19" fillId="0" borderId="41" xfId="2" applyFont="1" applyBorder="1" applyAlignment="1">
      <alignment horizontal="center"/>
    </xf>
    <xf numFmtId="178" fontId="19" fillId="0" borderId="42" xfId="0" applyNumberFormat="1" applyFont="1" applyBorder="1" applyAlignment="1">
      <alignment horizontal="center"/>
    </xf>
    <xf numFmtId="44" fontId="19" fillId="0" borderId="28" xfId="2" applyFont="1" applyBorder="1" applyAlignment="1">
      <alignment horizontal="center"/>
    </xf>
    <xf numFmtId="3" fontId="19" fillId="0" borderId="43" xfId="0" applyNumberFormat="1" applyFont="1" applyBorder="1" applyAlignment="1">
      <alignment horizontal="center"/>
    </xf>
    <xf numFmtId="4" fontId="19" fillId="0" borderId="35" xfId="0" applyNumberFormat="1" applyFont="1" applyBorder="1"/>
    <xf numFmtId="4" fontId="19" fillId="0" borderId="0" xfId="0" applyNumberFormat="1" applyFont="1" applyBorder="1"/>
    <xf numFmtId="4" fontId="19" fillId="0" borderId="0" xfId="0" applyNumberFormat="1" applyFont="1" applyBorder="1" applyAlignment="1">
      <alignment horizontal="center"/>
    </xf>
    <xf numFmtId="4" fontId="18" fillId="0" borderId="29" xfId="0" applyNumberFormat="1" applyFont="1" applyBorder="1" applyAlignment="1">
      <alignment horizontal="center"/>
    </xf>
    <xf numFmtId="44" fontId="19" fillId="0" borderId="25" xfId="2" applyFont="1" applyBorder="1" applyAlignment="1">
      <alignment horizontal="center"/>
    </xf>
    <xf numFmtId="4" fontId="18" fillId="0" borderId="0" xfId="0" applyNumberFormat="1" applyFont="1" applyBorder="1" applyAlignment="1">
      <alignment horizontal="center"/>
    </xf>
    <xf numFmtId="44" fontId="19" fillId="0" borderId="36" xfId="2" applyFont="1" applyBorder="1" applyAlignment="1">
      <alignment horizontal="center"/>
    </xf>
    <xf numFmtId="4" fontId="19" fillId="0" borderId="32" xfId="0" applyNumberFormat="1" applyFont="1" applyBorder="1" applyAlignment="1">
      <alignment horizontal="center"/>
    </xf>
    <xf numFmtId="4" fontId="19" fillId="0" borderId="44" xfId="0" applyNumberFormat="1" applyFont="1" applyBorder="1"/>
    <xf numFmtId="4" fontId="19" fillId="0" borderId="45" xfId="0" applyNumberFormat="1" applyFont="1" applyBorder="1"/>
    <xf numFmtId="4" fontId="19" fillId="0" borderId="45" xfId="0" applyNumberFormat="1" applyFont="1" applyBorder="1" applyAlignment="1">
      <alignment horizontal="center"/>
    </xf>
    <xf numFmtId="4" fontId="19" fillId="0" borderId="46" xfId="0" applyNumberFormat="1" applyFont="1" applyBorder="1"/>
    <xf numFmtId="4" fontId="19" fillId="0" borderId="42" xfId="0" applyNumberFormat="1" applyFont="1" applyBorder="1"/>
    <xf numFmtId="4" fontId="19" fillId="0" borderId="42" xfId="0" applyNumberFormat="1" applyFont="1" applyBorder="1" applyAlignment="1">
      <alignment horizontal="center"/>
    </xf>
    <xf numFmtId="4" fontId="19" fillId="0" borderId="28" xfId="0" applyNumberFormat="1" applyFont="1" applyBorder="1" applyAlignment="1">
      <alignment horizontal="center"/>
    </xf>
    <xf numFmtId="4" fontId="18" fillId="0" borderId="25" xfId="0" applyNumberFormat="1" applyFont="1" applyBorder="1" applyAlignment="1">
      <alignment horizontal="center"/>
    </xf>
    <xf numFmtId="44" fontId="19" fillId="0" borderId="37" xfId="2" applyFont="1" applyBorder="1" applyAlignment="1">
      <alignment horizontal="center"/>
    </xf>
    <xf numFmtId="4" fontId="19" fillId="0" borderId="47" xfId="0" applyNumberFormat="1" applyFont="1" applyBorder="1" applyAlignment="1">
      <alignment horizontal="center"/>
    </xf>
    <xf numFmtId="3" fontId="19" fillId="0" borderId="48" xfId="0" applyNumberFormat="1" applyFont="1" applyBorder="1" applyAlignment="1">
      <alignment horizontal="center"/>
    </xf>
    <xf numFmtId="4" fontId="19" fillId="0" borderId="49" xfId="0" applyNumberFormat="1" applyFont="1" applyBorder="1"/>
    <xf numFmtId="4" fontId="19" fillId="0" borderId="27" xfId="0" applyNumberFormat="1" applyFont="1" applyBorder="1" applyAlignment="1">
      <alignment horizontal="center"/>
    </xf>
    <xf numFmtId="3" fontId="19" fillId="0" borderId="50" xfId="0" applyNumberFormat="1" applyFont="1" applyBorder="1" applyAlignment="1">
      <alignment horizontal="center"/>
    </xf>
    <xf numFmtId="4" fontId="19" fillId="0" borderId="51" xfId="0" applyNumberFormat="1" applyFont="1" applyBorder="1"/>
    <xf numFmtId="3" fontId="19" fillId="0" borderId="25" xfId="0" applyNumberFormat="1" applyFont="1" applyBorder="1" applyAlignment="1">
      <alignment horizontal="center"/>
    </xf>
    <xf numFmtId="4" fontId="19" fillId="0" borderId="38" xfId="0" applyNumberFormat="1" applyFont="1" applyBorder="1" applyAlignment="1">
      <alignment horizontal="center"/>
    </xf>
    <xf numFmtId="44" fontId="0" fillId="0" borderId="0" xfId="2" applyFont="1"/>
    <xf numFmtId="4" fontId="23" fillId="0" borderId="0" xfId="0" applyNumberFormat="1" applyFont="1" applyAlignment="1">
      <alignment horizontal="right" vertical="center"/>
    </xf>
    <xf numFmtId="44" fontId="19" fillId="0" borderId="53" xfId="2" applyFont="1" applyBorder="1" applyAlignment="1">
      <alignment horizontal="center"/>
    </xf>
    <xf numFmtId="4" fontId="4" fillId="0" borderId="40" xfId="3" applyNumberFormat="1" applyFont="1" applyBorder="1"/>
    <xf numFmtId="4" fontId="4" fillId="0" borderId="54" xfId="3" applyNumberFormat="1" applyFont="1" applyBorder="1" applyAlignment="1">
      <alignment horizontal="center"/>
    </xf>
    <xf numFmtId="9" fontId="4" fillId="0" borderId="54" xfId="3" applyNumberFormat="1" applyFont="1" applyBorder="1" applyAlignment="1">
      <alignment horizontal="center"/>
    </xf>
    <xf numFmtId="3" fontId="4" fillId="0" borderId="43" xfId="3" applyNumberFormat="1" applyFont="1" applyBorder="1" applyAlignment="1">
      <alignment horizontal="center"/>
    </xf>
    <xf numFmtId="44" fontId="0" fillId="0" borderId="0" xfId="2" applyFont="1" applyBorder="1"/>
    <xf numFmtId="44" fontId="0" fillId="0" borderId="0" xfId="0" applyNumberFormat="1" applyBorder="1"/>
    <xf numFmtId="0" fontId="16" fillId="0" borderId="1" xfId="0" applyFont="1" applyBorder="1" applyAlignment="1">
      <alignment horizontal="center" vertical="center"/>
    </xf>
    <xf numFmtId="4" fontId="19" fillId="0" borderId="38" xfId="0" applyNumberFormat="1" applyFont="1" applyBorder="1" applyAlignment="1">
      <alignment horizontal="center"/>
    </xf>
    <xf numFmtId="0" fontId="16" fillId="0" borderId="1" xfId="0" applyFont="1" applyBorder="1" applyAlignment="1">
      <alignment horizontal="center"/>
    </xf>
    <xf numFmtId="44" fontId="0" fillId="0" borderId="0" xfId="0" applyNumberFormat="1"/>
    <xf numFmtId="0" fontId="24" fillId="0" borderId="0" xfId="0" applyFont="1"/>
    <xf numFmtId="0" fontId="24" fillId="0" borderId="0" xfId="0" applyFont="1" applyBorder="1"/>
    <xf numFmtId="44" fontId="24" fillId="0" borderId="0" xfId="2" applyFont="1" applyBorder="1"/>
    <xf numFmtId="44" fontId="24" fillId="0" borderId="0" xfId="0" applyNumberFormat="1" applyFont="1" applyBorder="1"/>
    <xf numFmtId="44" fontId="24" fillId="0" borderId="0" xfId="0" applyNumberFormat="1" applyFont="1"/>
    <xf numFmtId="0" fontId="16" fillId="0" borderId="55" xfId="0" applyFont="1" applyBorder="1" applyAlignment="1">
      <alignment horizontal="left"/>
    </xf>
    <xf numFmtId="0" fontId="16" fillId="0" borderId="56" xfId="0" applyFont="1" applyBorder="1" applyAlignment="1">
      <alignment horizontal="left"/>
    </xf>
    <xf numFmtId="44" fontId="24" fillId="0" borderId="0" xfId="2" applyFont="1"/>
    <xf numFmtId="4" fontId="25" fillId="0" borderId="0" xfId="0" applyNumberFormat="1" applyFont="1" applyAlignment="1">
      <alignment horizontal="right" vertical="center"/>
    </xf>
    <xf numFmtId="0" fontId="16" fillId="0" borderId="57" xfId="0" applyFont="1" applyBorder="1" applyAlignment="1">
      <alignment horizontal="center"/>
    </xf>
    <xf numFmtId="44" fontId="19" fillId="0" borderId="42" xfId="2" applyFont="1" applyBorder="1" applyAlignment="1">
      <alignment horizontal="center"/>
    </xf>
    <xf numFmtId="44" fontId="19" fillId="0" borderId="28" xfId="2" applyFont="1" applyBorder="1" applyAlignment="1">
      <alignment horizontal="center" vertical="center"/>
    </xf>
    <xf numFmtId="0" fontId="16" fillId="0" borderId="56" xfId="0" applyFont="1" applyBorder="1" applyAlignment="1">
      <alignment horizontal="center"/>
    </xf>
    <xf numFmtId="2" fontId="16" fillId="0" borderId="56" xfId="0" applyNumberFormat="1" applyFont="1" applyBorder="1" applyAlignment="1">
      <alignment horizontal="center"/>
    </xf>
    <xf numFmtId="44" fontId="16" fillId="0" borderId="1" xfId="0" applyNumberFormat="1" applyFont="1" applyBorder="1" applyAlignment="1">
      <alignment vertical="center"/>
    </xf>
    <xf numFmtId="44" fontId="16" fillId="0" borderId="0" xfId="0" applyNumberFormat="1" applyFont="1" applyBorder="1" applyAlignment="1"/>
    <xf numFmtId="4" fontId="19" fillId="0" borderId="58" xfId="0" applyNumberFormat="1" applyFont="1" applyBorder="1" applyAlignment="1">
      <alignment horizontal="centerContinuous"/>
    </xf>
    <xf numFmtId="4" fontId="19" fillId="0" borderId="58" xfId="0" applyNumberFormat="1" applyFont="1" applyBorder="1" applyAlignment="1">
      <alignment horizontal="center"/>
    </xf>
    <xf numFmtId="44" fontId="19" fillId="0" borderId="1" xfId="2" applyFont="1" applyBorder="1" applyAlignment="1">
      <alignment horizontal="center" vertical="center"/>
    </xf>
    <xf numFmtId="2" fontId="16" fillId="0" borderId="1" xfId="0" applyNumberFormat="1" applyFont="1" applyBorder="1" applyAlignment="1">
      <alignment horizontal="center" vertical="center"/>
    </xf>
    <xf numFmtId="4" fontId="19" fillId="0" borderId="1" xfId="0" applyNumberFormat="1" applyFont="1" applyBorder="1" applyAlignment="1">
      <alignment horizontal="center" vertical="center"/>
    </xf>
    <xf numFmtId="4" fontId="19" fillId="0" borderId="1" xfId="0" applyNumberFormat="1" applyFont="1" applyBorder="1" applyAlignment="1">
      <alignment horizontal="center"/>
    </xf>
    <xf numFmtId="44" fontId="19" fillId="0" borderId="1" xfId="2" applyFont="1" applyBorder="1" applyAlignment="1">
      <alignment horizontal="center"/>
    </xf>
    <xf numFmtId="4" fontId="19" fillId="0" borderId="1" xfId="0" applyNumberFormat="1" applyFont="1" applyBorder="1" applyAlignment="1">
      <alignment horizontal="left"/>
    </xf>
    <xf numFmtId="4" fontId="19" fillId="0" borderId="1" xfId="0" applyNumberFormat="1" applyFont="1" applyBorder="1" applyAlignment="1">
      <alignment horizontal="left" vertical="center"/>
    </xf>
    <xf numFmtId="3" fontId="0" fillId="0" borderId="0" xfId="0" applyNumberFormat="1"/>
    <xf numFmtId="4" fontId="19" fillId="0" borderId="59" xfId="0" applyNumberFormat="1" applyFont="1" applyBorder="1" applyAlignment="1">
      <alignment horizontal="left"/>
    </xf>
    <xf numFmtId="4" fontId="19" fillId="0" borderId="45" xfId="0" applyNumberFormat="1" applyFont="1" applyBorder="1" applyAlignment="1">
      <alignment horizontal="left"/>
    </xf>
    <xf numFmtId="44" fontId="16" fillId="0" borderId="37" xfId="0" applyNumberFormat="1" applyFont="1" applyBorder="1" applyAlignment="1"/>
    <xf numFmtId="0" fontId="15" fillId="0" borderId="49" xfId="0" applyFont="1" applyBorder="1" applyAlignment="1">
      <alignment horizontal="center"/>
    </xf>
    <xf numFmtId="0" fontId="15" fillId="0" borderId="53" xfId="0" applyFont="1" applyFill="1" applyBorder="1" applyAlignment="1">
      <alignment horizontal="center"/>
    </xf>
    <xf numFmtId="0" fontId="16" fillId="0" borderId="49" xfId="0" applyFont="1" applyBorder="1" applyAlignment="1">
      <alignment horizontal="center" vertical="center"/>
    </xf>
    <xf numFmtId="44" fontId="16" fillId="0" borderId="53" xfId="2" applyFont="1" applyBorder="1" applyAlignment="1">
      <alignment vertical="center"/>
    </xf>
    <xf numFmtId="0" fontId="16" fillId="0" borderId="49" xfId="0" applyFont="1" applyBorder="1" applyAlignment="1">
      <alignment horizontal="center"/>
    </xf>
    <xf numFmtId="0" fontId="16" fillId="0" borderId="63" xfId="0" applyFont="1" applyBorder="1" applyAlignment="1">
      <alignment horizontal="center"/>
    </xf>
    <xf numFmtId="0" fontId="16" fillId="0" borderId="57" xfId="0" applyFont="1" applyBorder="1" applyAlignment="1">
      <alignment horizontal="center" vertical="center"/>
    </xf>
    <xf numFmtId="0" fontId="16" fillId="0" borderId="57" xfId="0" applyFont="1" applyBorder="1" applyAlignment="1">
      <alignment horizontal="left" wrapText="1"/>
    </xf>
    <xf numFmtId="44" fontId="16" fillId="0" borderId="57" xfId="0" applyNumberFormat="1" applyFont="1" applyBorder="1" applyAlignment="1">
      <alignment horizontal="center" vertical="center"/>
    </xf>
    <xf numFmtId="44" fontId="16" fillId="0" borderId="64" xfId="2" applyFont="1" applyBorder="1" applyAlignment="1">
      <alignment vertical="center"/>
    </xf>
    <xf numFmtId="44" fontId="16" fillId="0" borderId="31" xfId="0" applyNumberFormat="1" applyFont="1" applyBorder="1" applyAlignment="1"/>
    <xf numFmtId="0" fontId="26" fillId="9" borderId="1" xfId="0" applyFont="1" applyFill="1" applyBorder="1" applyAlignment="1">
      <alignment horizontal="center" vertical="center" wrapText="1"/>
    </xf>
    <xf numFmtId="0" fontId="16" fillId="9" borderId="1" xfId="0" applyFont="1" applyFill="1" applyBorder="1" applyAlignment="1">
      <alignment horizontal="center" vertical="center" wrapText="1"/>
    </xf>
    <xf numFmtId="0" fontId="16" fillId="0" borderId="0" xfId="0" applyFont="1"/>
    <xf numFmtId="0" fontId="27" fillId="0" borderId="65" xfId="0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180" fontId="16" fillId="12" borderId="1" xfId="0" applyNumberFormat="1" applyFont="1" applyFill="1" applyBorder="1"/>
    <xf numFmtId="44" fontId="16" fillId="8" borderId="65" xfId="2" applyFont="1" applyFill="1" applyBorder="1"/>
    <xf numFmtId="181" fontId="16" fillId="8" borderId="65" xfId="0" applyNumberFormat="1" applyFont="1" applyFill="1" applyBorder="1"/>
    <xf numFmtId="181" fontId="16" fillId="8" borderId="1" xfId="0" applyNumberFormat="1" applyFont="1" applyFill="1" applyBorder="1"/>
    <xf numFmtId="44" fontId="16" fillId="12" borderId="1" xfId="2" applyFont="1" applyFill="1" applyBorder="1"/>
    <xf numFmtId="0" fontId="16" fillId="9" borderId="2" xfId="0" applyFont="1" applyFill="1" applyBorder="1" applyAlignment="1">
      <alignment horizontal="center" vertical="center" wrapText="1"/>
    </xf>
    <xf numFmtId="0" fontId="27" fillId="0" borderId="66" xfId="0" applyFont="1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center" wrapText="1"/>
    </xf>
    <xf numFmtId="0" fontId="28" fillId="0" borderId="2" xfId="0" applyFont="1" applyBorder="1" applyAlignment="1">
      <alignment horizontal="center" vertical="center" wrapText="1"/>
    </xf>
    <xf numFmtId="0" fontId="26" fillId="9" borderId="49" xfId="0" applyFont="1" applyFill="1" applyBorder="1" applyAlignment="1">
      <alignment horizontal="center" vertical="center" wrapText="1"/>
    </xf>
    <xf numFmtId="0" fontId="16" fillId="10" borderId="53" xfId="0" applyFont="1" applyFill="1" applyBorder="1" applyAlignment="1">
      <alignment horizontal="center" vertical="center"/>
    </xf>
    <xf numFmtId="44" fontId="19" fillId="12" borderId="49" xfId="2" applyFont="1" applyFill="1" applyBorder="1"/>
    <xf numFmtId="180" fontId="16" fillId="11" borderId="53" xfId="0" applyNumberFormat="1" applyFont="1" applyFill="1" applyBorder="1"/>
    <xf numFmtId="44" fontId="19" fillId="12" borderId="49" xfId="2" applyFont="1" applyFill="1" applyBorder="1" applyAlignment="1">
      <alignment wrapText="1"/>
    </xf>
    <xf numFmtId="44" fontId="19" fillId="13" borderId="49" xfId="2" applyFont="1" applyFill="1" applyBorder="1"/>
    <xf numFmtId="44" fontId="19" fillId="13" borderId="49" xfId="2" applyFont="1" applyFill="1" applyBorder="1" applyAlignment="1">
      <alignment horizontal="center" vertical="center"/>
    </xf>
    <xf numFmtId="44" fontId="19" fillId="13" borderId="49" xfId="2" applyFont="1" applyFill="1" applyBorder="1" applyAlignment="1">
      <alignment horizontal="center"/>
    </xf>
    <xf numFmtId="44" fontId="19" fillId="13" borderId="49" xfId="2" applyFont="1" applyFill="1" applyBorder="1" applyAlignment="1">
      <alignment vertical="center"/>
    </xf>
    <xf numFmtId="44" fontId="19" fillId="13" borderId="63" xfId="2" applyFont="1" applyFill="1" applyBorder="1"/>
    <xf numFmtId="44" fontId="16" fillId="12" borderId="57" xfId="2" applyFont="1" applyFill="1" applyBorder="1"/>
    <xf numFmtId="180" fontId="16" fillId="12" borderId="57" xfId="0" applyNumberFormat="1" applyFont="1" applyFill="1" applyBorder="1"/>
    <xf numFmtId="180" fontId="16" fillId="11" borderId="64" xfId="0" applyNumberFormat="1" applyFont="1" applyFill="1" applyBorder="1"/>
    <xf numFmtId="44" fontId="16" fillId="8" borderId="68" xfId="2" applyFont="1" applyFill="1" applyBorder="1"/>
    <xf numFmtId="181" fontId="16" fillId="14" borderId="53" xfId="0" applyNumberFormat="1" applyFont="1" applyFill="1" applyBorder="1"/>
    <xf numFmtId="44" fontId="16" fillId="8" borderId="49" xfId="2" applyFont="1" applyFill="1" applyBorder="1"/>
    <xf numFmtId="44" fontId="16" fillId="8" borderId="49" xfId="2" applyFont="1" applyFill="1" applyBorder="1" applyAlignment="1">
      <alignment wrapText="1"/>
    </xf>
    <xf numFmtId="44" fontId="19" fillId="8" borderId="49" xfId="2" applyFont="1" applyFill="1" applyBorder="1" applyAlignment="1">
      <alignment horizontal="center" vertical="center"/>
    </xf>
    <xf numFmtId="44" fontId="16" fillId="8" borderId="49" xfId="2" applyFont="1" applyFill="1" applyBorder="1" applyAlignment="1">
      <alignment horizontal="center"/>
    </xf>
    <xf numFmtId="44" fontId="19" fillId="8" borderId="49" xfId="2" applyFont="1" applyFill="1" applyBorder="1"/>
    <xf numFmtId="44" fontId="16" fillId="8" borderId="35" xfId="2" applyFont="1" applyFill="1" applyBorder="1"/>
    <xf numFmtId="44" fontId="16" fillId="8" borderId="49" xfId="2" applyFont="1" applyFill="1" applyBorder="1" applyAlignment="1">
      <alignment vertical="center"/>
    </xf>
    <xf numFmtId="44" fontId="16" fillId="8" borderId="63" xfId="2" applyFont="1" applyFill="1" applyBorder="1"/>
    <xf numFmtId="44" fontId="16" fillId="8" borderId="69" xfId="2" applyFont="1" applyFill="1" applyBorder="1"/>
    <xf numFmtId="181" fontId="16" fillId="8" borderId="57" xfId="0" applyNumberFormat="1" applyFont="1" applyFill="1" applyBorder="1"/>
    <xf numFmtId="181" fontId="16" fillId="14" borderId="64" xfId="0" applyNumberFormat="1" applyFont="1" applyFill="1" applyBorder="1"/>
    <xf numFmtId="44" fontId="16" fillId="16" borderId="65" xfId="2" applyFont="1" applyFill="1" applyBorder="1"/>
    <xf numFmtId="180" fontId="16" fillId="16" borderId="65" xfId="0" applyNumberFormat="1" applyFont="1" applyFill="1" applyBorder="1"/>
    <xf numFmtId="180" fontId="16" fillId="16" borderId="1" xfId="0" applyNumberFormat="1" applyFont="1" applyFill="1" applyBorder="1"/>
    <xf numFmtId="0" fontId="26" fillId="9" borderId="65" xfId="0" applyFont="1" applyFill="1" applyBorder="1" applyAlignment="1">
      <alignment horizontal="center" vertical="center" wrapText="1"/>
    </xf>
    <xf numFmtId="0" fontId="16" fillId="0" borderId="0" xfId="0" applyFont="1" applyBorder="1"/>
    <xf numFmtId="180" fontId="16" fillId="0" borderId="0" xfId="0" applyNumberFormat="1" applyFont="1" applyBorder="1"/>
    <xf numFmtId="181" fontId="16" fillId="0" borderId="0" xfId="0" applyNumberFormat="1" applyFont="1" applyBorder="1"/>
    <xf numFmtId="0" fontId="15" fillId="0" borderId="0" xfId="0" applyFont="1" applyBorder="1"/>
    <xf numFmtId="181" fontId="15" fillId="0" borderId="0" xfId="0" applyNumberFormat="1" applyFont="1" applyBorder="1"/>
    <xf numFmtId="0" fontId="26" fillId="9" borderId="68" xfId="0" applyFont="1" applyFill="1" applyBorder="1" applyAlignment="1">
      <alignment horizontal="center" vertical="center" wrapText="1"/>
    </xf>
    <xf numFmtId="44" fontId="16" fillId="16" borderId="68" xfId="2" applyFont="1" applyFill="1" applyBorder="1"/>
    <xf numFmtId="44" fontId="16" fillId="16" borderId="49" xfId="2" applyFont="1" applyFill="1" applyBorder="1"/>
    <xf numFmtId="44" fontId="16" fillId="16" borderId="49" xfId="2" applyFont="1" applyFill="1" applyBorder="1" applyAlignment="1">
      <alignment wrapText="1"/>
    </xf>
    <xf numFmtId="44" fontId="16" fillId="17" borderId="49" xfId="2" applyFont="1" applyFill="1" applyBorder="1"/>
    <xf numFmtId="44" fontId="19" fillId="17" borderId="49" xfId="2" applyFont="1" applyFill="1" applyBorder="1" applyAlignment="1">
      <alignment horizontal="center" vertical="center"/>
    </xf>
    <xf numFmtId="44" fontId="16" fillId="17" borderId="49" xfId="2" applyFont="1" applyFill="1" applyBorder="1" applyAlignment="1">
      <alignment horizontal="center"/>
    </xf>
    <xf numFmtId="44" fontId="19" fillId="17" borderId="49" xfId="2" applyFont="1" applyFill="1" applyBorder="1"/>
    <xf numFmtId="44" fontId="16" fillId="17" borderId="35" xfId="2" applyFont="1" applyFill="1" applyBorder="1"/>
    <xf numFmtId="44" fontId="16" fillId="17" borderId="49" xfId="2" applyFont="1" applyFill="1" applyBorder="1" applyAlignment="1">
      <alignment vertical="center"/>
    </xf>
    <xf numFmtId="44" fontId="16" fillId="17" borderId="63" xfId="2" applyFont="1" applyFill="1" applyBorder="1"/>
    <xf numFmtId="44" fontId="16" fillId="16" borderId="69" xfId="2" applyFont="1" applyFill="1" applyBorder="1"/>
    <xf numFmtId="180" fontId="16" fillId="16" borderId="57" xfId="0" applyNumberFormat="1" applyFont="1" applyFill="1" applyBorder="1"/>
    <xf numFmtId="0" fontId="26" fillId="18" borderId="61" xfId="0" applyFont="1" applyFill="1" applyBorder="1" applyAlignment="1">
      <alignment horizontal="center" vertical="center" wrapText="1"/>
    </xf>
    <xf numFmtId="0" fontId="16" fillId="13" borderId="62" xfId="0" applyFont="1" applyFill="1" applyBorder="1" applyAlignment="1">
      <alignment horizontal="center" vertical="center"/>
    </xf>
    <xf numFmtId="0" fontId="27" fillId="0" borderId="1" xfId="0" applyFont="1" applyBorder="1" applyAlignment="1">
      <alignment horizontal="center" vertical="center" wrapText="1"/>
    </xf>
    <xf numFmtId="44" fontId="16" fillId="0" borderId="1" xfId="2" applyFont="1" applyBorder="1" applyAlignment="1">
      <alignment horizontal="center"/>
    </xf>
    <xf numFmtId="44" fontId="16" fillId="0" borderId="1" xfId="2" applyFont="1" applyBorder="1"/>
    <xf numFmtId="0" fontId="28" fillId="0" borderId="1" xfId="0" applyFont="1" applyBorder="1" applyAlignment="1">
      <alignment horizontal="center" vertical="center" wrapText="1"/>
    </xf>
    <xf numFmtId="0" fontId="16" fillId="18" borderId="60" xfId="0" applyFont="1" applyFill="1" applyBorder="1" applyAlignment="1">
      <alignment horizontal="center" vertical="center" wrapText="1"/>
    </xf>
    <xf numFmtId="0" fontId="16" fillId="18" borderId="61" xfId="0" applyFont="1" applyFill="1" applyBorder="1" applyAlignment="1">
      <alignment horizontal="center" vertical="center" wrapText="1"/>
    </xf>
    <xf numFmtId="0" fontId="16" fillId="0" borderId="49" xfId="0" applyFont="1" applyBorder="1" applyAlignment="1">
      <alignment vertical="center" wrapText="1"/>
    </xf>
    <xf numFmtId="44" fontId="16" fillId="0" borderId="53" xfId="2" applyFont="1" applyBorder="1"/>
    <xf numFmtId="0" fontId="16" fillId="0" borderId="63" xfId="0" applyFont="1" applyBorder="1" applyAlignment="1">
      <alignment vertical="center" wrapText="1"/>
    </xf>
    <xf numFmtId="0" fontId="16" fillId="0" borderId="57" xfId="0" applyFont="1" applyBorder="1" applyAlignment="1">
      <alignment horizontal="center" vertical="center" wrapText="1"/>
    </xf>
    <xf numFmtId="0" fontId="28" fillId="0" borderId="57" xfId="0" applyFont="1" applyBorder="1" applyAlignment="1">
      <alignment horizontal="center" vertical="center" wrapText="1"/>
    </xf>
    <xf numFmtId="44" fontId="16" fillId="0" borderId="57" xfId="2" applyFont="1" applyBorder="1" applyAlignment="1">
      <alignment horizontal="center"/>
    </xf>
    <xf numFmtId="44" fontId="16" fillId="0" borderId="57" xfId="2" applyFont="1" applyBorder="1"/>
    <xf numFmtId="44" fontId="16" fillId="0" borderId="64" xfId="2" applyFont="1" applyBorder="1"/>
    <xf numFmtId="166" fontId="15" fillId="3" borderId="8" xfId="1" applyNumberFormat="1" applyFont="1" applyFill="1" applyBorder="1" applyAlignment="1">
      <alignment horizontal="center" vertical="center" wrapText="1"/>
    </xf>
    <xf numFmtId="9" fontId="15" fillId="3" borderId="8" xfId="1" applyNumberFormat="1" applyFont="1" applyFill="1" applyBorder="1" applyAlignment="1">
      <alignment horizontal="center" vertical="center" wrapText="1"/>
    </xf>
    <xf numFmtId="167" fontId="15" fillId="3" borderId="8" xfId="1" applyNumberFormat="1" applyFont="1" applyFill="1" applyBorder="1" applyAlignment="1">
      <alignment horizontal="center" vertical="center" wrapText="1"/>
    </xf>
    <xf numFmtId="168" fontId="15" fillId="3" borderId="8" xfId="1" applyNumberFormat="1" applyFont="1" applyFill="1" applyBorder="1" applyAlignment="1">
      <alignment horizontal="center" vertical="center" wrapText="1"/>
    </xf>
    <xf numFmtId="10" fontId="15" fillId="3" borderId="12" xfId="1" applyNumberFormat="1" applyFont="1" applyFill="1" applyBorder="1" applyAlignment="1">
      <alignment horizontal="center" vertical="center" wrapText="1"/>
    </xf>
    <xf numFmtId="0" fontId="15" fillId="5" borderId="2" xfId="1" applyFont="1" applyFill="1" applyBorder="1" applyAlignment="1">
      <alignment horizontal="center" vertical="center" wrapText="1"/>
    </xf>
    <xf numFmtId="0" fontId="14" fillId="5" borderId="3" xfId="1" applyFont="1" applyFill="1" applyBorder="1" applyAlignment="1">
      <alignment horizontal="center" vertical="center" wrapText="1"/>
    </xf>
    <xf numFmtId="165" fontId="15" fillId="6" borderId="13" xfId="1" applyNumberFormat="1" applyFont="1" applyFill="1" applyBorder="1" applyAlignment="1">
      <alignment horizontal="center" vertical="center" wrapText="1"/>
    </xf>
    <xf numFmtId="0" fontId="14" fillId="5" borderId="4" xfId="1" applyFont="1" applyFill="1" applyBorder="1" applyAlignment="1">
      <alignment horizontal="center" vertical="center" wrapText="1"/>
    </xf>
    <xf numFmtId="165" fontId="15" fillId="3" borderId="11" xfId="1" applyNumberFormat="1" applyFont="1" applyFill="1" applyBorder="1" applyAlignment="1">
      <alignment horizontal="center" vertical="center" wrapText="1"/>
    </xf>
    <xf numFmtId="0" fontId="16" fillId="2" borderId="15" xfId="1" applyFont="1" applyFill="1" applyBorder="1" applyAlignment="1">
      <alignment horizontal="center" vertical="center" wrapText="1"/>
    </xf>
    <xf numFmtId="0" fontId="16" fillId="2" borderId="16" xfId="1" applyFont="1" applyFill="1" applyBorder="1" applyAlignment="1">
      <alignment horizontal="left" vertical="center" wrapText="1"/>
    </xf>
    <xf numFmtId="166" fontId="16" fillId="2" borderId="16" xfId="1" applyNumberFormat="1" applyFont="1" applyFill="1" applyBorder="1" applyAlignment="1">
      <alignment horizontal="center" vertical="center" wrapText="1"/>
    </xf>
    <xf numFmtId="0" fontId="16" fillId="2" borderId="16" xfId="1" applyFont="1" applyFill="1" applyBorder="1" applyAlignment="1">
      <alignment horizontal="center" vertical="center" wrapText="1"/>
    </xf>
    <xf numFmtId="2" fontId="16" fillId="2" borderId="16" xfId="1" applyNumberFormat="1" applyFont="1" applyFill="1" applyBorder="1" applyAlignment="1">
      <alignment horizontal="center" vertical="center" wrapText="1"/>
    </xf>
    <xf numFmtId="165" fontId="16" fillId="2" borderId="16" xfId="1" applyNumberFormat="1" applyFont="1" applyFill="1" applyBorder="1" applyAlignment="1">
      <alignment horizontal="center" vertical="center" wrapText="1"/>
    </xf>
    <xf numFmtId="0" fontId="27" fillId="0" borderId="0" xfId="1" applyFont="1" applyAlignment="1">
      <alignment wrapText="1"/>
    </xf>
    <xf numFmtId="9" fontId="16" fillId="2" borderId="16" xfId="5" applyFont="1" applyFill="1" applyBorder="1" applyAlignment="1">
      <alignment horizontal="center" vertical="center" wrapText="1"/>
    </xf>
    <xf numFmtId="10" fontId="15" fillId="2" borderId="20" xfId="1" applyNumberFormat="1" applyFont="1" applyFill="1" applyBorder="1" applyAlignment="1">
      <alignment horizontal="center" vertical="center" wrapText="1"/>
    </xf>
    <xf numFmtId="10" fontId="16" fillId="2" borderId="16" xfId="1" applyNumberFormat="1" applyFont="1" applyFill="1" applyBorder="1" applyAlignment="1">
      <alignment horizontal="center" vertical="center" wrapText="1"/>
    </xf>
    <xf numFmtId="171" fontId="15" fillId="2" borderId="12" xfId="1" applyNumberFormat="1" applyFont="1" applyFill="1" applyBorder="1" applyAlignment="1">
      <alignment horizontal="center" vertical="center" wrapText="1"/>
    </xf>
    <xf numFmtId="0" fontId="16" fillId="0" borderId="16" xfId="1" applyFont="1" applyBorder="1" applyAlignment="1">
      <alignment horizontal="center" vertical="center" wrapText="1"/>
    </xf>
    <xf numFmtId="9" fontId="16" fillId="2" borderId="16" xfId="1" applyNumberFormat="1" applyFont="1" applyFill="1" applyBorder="1" applyAlignment="1">
      <alignment horizontal="center" vertical="center" wrapText="1"/>
    </xf>
    <xf numFmtId="0" fontId="27" fillId="0" borderId="0" xfId="1" applyFont="1" applyAlignment="1">
      <alignment horizontal="center" vertical="center" wrapText="1"/>
    </xf>
    <xf numFmtId="166" fontId="15" fillId="7" borderId="11" xfId="1" applyNumberFormat="1" applyFont="1" applyFill="1" applyBorder="1" applyAlignment="1">
      <alignment horizontal="center" vertical="center" wrapText="1"/>
    </xf>
    <xf numFmtId="10" fontId="15" fillId="7" borderId="12" xfId="1" applyNumberFormat="1" applyFont="1" applyFill="1" applyBorder="1" applyAlignment="1">
      <alignment horizontal="center" vertical="center" wrapText="1"/>
    </xf>
    <xf numFmtId="0" fontId="15" fillId="0" borderId="15" xfId="1" applyFont="1" applyBorder="1" applyAlignment="1">
      <alignment horizontal="center" vertical="center" wrapText="1"/>
    </xf>
    <xf numFmtId="171" fontId="15" fillId="2" borderId="20" xfId="1" applyNumberFormat="1" applyFont="1" applyFill="1" applyBorder="1" applyAlignment="1">
      <alignment horizontal="center" vertical="center" wrapText="1"/>
    </xf>
    <xf numFmtId="171" fontId="15" fillId="0" borderId="20" xfId="1" applyNumberFormat="1" applyFont="1" applyBorder="1" applyAlignment="1">
      <alignment horizontal="center" vertical="center" wrapText="1"/>
    </xf>
    <xf numFmtId="9" fontId="15" fillId="7" borderId="9" xfId="1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 vertical="center" wrapText="1"/>
    </xf>
    <xf numFmtId="170" fontId="14" fillId="0" borderId="0" xfId="1" applyNumberFormat="1" applyFont="1" applyAlignment="1">
      <alignment horizontal="center" vertical="center" wrapText="1"/>
    </xf>
    <xf numFmtId="0" fontId="26" fillId="9" borderId="0" xfId="0" applyFont="1" applyFill="1" applyBorder="1" applyAlignment="1">
      <alignment horizontal="center" vertical="center" wrapText="1"/>
    </xf>
    <xf numFmtId="0" fontId="16" fillId="10" borderId="0" xfId="0" applyFont="1" applyFill="1" applyBorder="1" applyAlignment="1">
      <alignment horizontal="center" vertical="center"/>
    </xf>
    <xf numFmtId="180" fontId="16" fillId="0" borderId="0" xfId="0" applyNumberFormat="1" applyFont="1" applyBorder="1" applyAlignment="1">
      <alignment horizontal="center"/>
    </xf>
    <xf numFmtId="0" fontId="16" fillId="10" borderId="66" xfId="0" applyFont="1" applyFill="1" applyBorder="1" applyAlignment="1">
      <alignment horizontal="center" vertical="center"/>
    </xf>
    <xf numFmtId="180" fontId="16" fillId="15" borderId="2" xfId="0" applyNumberFormat="1" applyFont="1" applyFill="1" applyBorder="1"/>
    <xf numFmtId="180" fontId="16" fillId="15" borderId="70" xfId="0" applyNumberFormat="1" applyFont="1" applyFill="1" applyBorder="1"/>
    <xf numFmtId="44" fontId="16" fillId="0" borderId="42" xfId="2" applyFont="1" applyBorder="1"/>
    <xf numFmtId="0" fontId="26" fillId="18" borderId="0" xfId="0" applyFont="1" applyFill="1" applyBorder="1" applyAlignment="1">
      <alignment horizontal="center" vertical="center" wrapText="1"/>
    </xf>
    <xf numFmtId="44" fontId="16" fillId="0" borderId="0" xfId="2" applyFont="1" applyBorder="1"/>
    <xf numFmtId="0" fontId="26" fillId="18" borderId="1" xfId="0" applyFont="1" applyFill="1" applyBorder="1" applyAlignment="1">
      <alignment horizontal="center" vertical="center" wrapText="1"/>
    </xf>
    <xf numFmtId="0" fontId="16" fillId="17" borderId="1" xfId="0" applyFont="1" applyFill="1" applyBorder="1" applyAlignment="1">
      <alignment horizontal="left"/>
    </xf>
    <xf numFmtId="44" fontId="16" fillId="17" borderId="1" xfId="0" applyNumberFormat="1" applyFont="1" applyFill="1" applyBorder="1" applyAlignment="1">
      <alignment horizontal="left"/>
    </xf>
    <xf numFmtId="0" fontId="16" fillId="0" borderId="60" xfId="0" applyFont="1" applyBorder="1" applyAlignment="1">
      <alignment horizontal="center" vertical="center" wrapText="1"/>
    </xf>
    <xf numFmtId="0" fontId="16" fillId="0" borderId="61" xfId="0" applyFont="1" applyBorder="1" applyAlignment="1">
      <alignment horizontal="center" vertical="center"/>
    </xf>
    <xf numFmtId="0" fontId="16" fillId="0" borderId="62" xfId="0" applyFont="1" applyBorder="1" applyAlignment="1">
      <alignment horizontal="center" vertical="center"/>
    </xf>
    <xf numFmtId="0" fontId="15" fillId="0" borderId="40" xfId="0" applyFont="1" applyBorder="1" applyAlignment="1">
      <alignment horizontal="center"/>
    </xf>
    <xf numFmtId="0" fontId="15" fillId="0" borderId="43" xfId="0" applyFont="1" applyBorder="1" applyAlignment="1">
      <alignment horizontal="center"/>
    </xf>
    <xf numFmtId="0" fontId="16" fillId="10" borderId="1" xfId="0" applyFont="1" applyFill="1" applyBorder="1" applyAlignment="1">
      <alignment horizontal="left"/>
    </xf>
    <xf numFmtId="44" fontId="16" fillId="10" borderId="1" xfId="0" applyNumberFormat="1" applyFont="1" applyFill="1" applyBorder="1" applyAlignment="1">
      <alignment horizontal="left"/>
    </xf>
    <xf numFmtId="0" fontId="15" fillId="0" borderId="29" xfId="0" applyFont="1" applyBorder="1" applyAlignment="1">
      <alignment horizontal="center"/>
    </xf>
    <xf numFmtId="0" fontId="15" fillId="0" borderId="31" xfId="0" applyFont="1" applyBorder="1" applyAlignment="1">
      <alignment horizontal="center"/>
    </xf>
    <xf numFmtId="0" fontId="14" fillId="0" borderId="2" xfId="0" applyFont="1" applyBorder="1" applyAlignment="1">
      <alignment horizontal="center"/>
    </xf>
    <xf numFmtId="0" fontId="14" fillId="0" borderId="3" xfId="0" applyFont="1" applyBorder="1" applyAlignment="1">
      <alignment horizontal="center"/>
    </xf>
    <xf numFmtId="0" fontId="14" fillId="0" borderId="4" xfId="0" applyFont="1" applyBorder="1" applyAlignment="1">
      <alignment horizontal="center"/>
    </xf>
    <xf numFmtId="44" fontId="14" fillId="0" borderId="2" xfId="0" applyNumberFormat="1" applyFont="1" applyBorder="1" applyAlignment="1">
      <alignment horizontal="center"/>
    </xf>
    <xf numFmtId="44" fontId="16" fillId="17" borderId="1" xfId="0" applyNumberFormat="1" applyFont="1" applyFill="1" applyBorder="1" applyAlignment="1">
      <alignment horizontal="center"/>
    </xf>
    <xf numFmtId="0" fontId="16" fillId="17" borderId="1" xfId="0" applyFont="1" applyFill="1" applyBorder="1" applyAlignment="1">
      <alignment horizontal="center"/>
    </xf>
    <xf numFmtId="44" fontId="16" fillId="10" borderId="1" xfId="0" applyNumberFormat="1" applyFont="1" applyFill="1" applyBorder="1" applyAlignment="1">
      <alignment horizontal="center"/>
    </xf>
    <xf numFmtId="0" fontId="16" fillId="10" borderId="1" xfId="0" applyFont="1" applyFill="1" applyBorder="1" applyAlignment="1">
      <alignment horizontal="center"/>
    </xf>
    <xf numFmtId="0" fontId="14" fillId="0" borderId="1" xfId="0" applyFont="1" applyBorder="1" applyAlignment="1">
      <alignment horizontal="center"/>
    </xf>
    <xf numFmtId="44" fontId="14" fillId="0" borderId="1" xfId="0" applyNumberFormat="1" applyFont="1" applyBorder="1" applyAlignment="1">
      <alignment horizontal="center"/>
    </xf>
    <xf numFmtId="4" fontId="18" fillId="8" borderId="29" xfId="0" applyNumberFormat="1" applyFont="1" applyFill="1" applyBorder="1" applyAlignment="1">
      <alignment horizontal="left"/>
    </xf>
    <xf numFmtId="4" fontId="18" fillId="8" borderId="30" xfId="0" applyNumberFormat="1" applyFont="1" applyFill="1" applyBorder="1" applyAlignment="1">
      <alignment horizontal="left"/>
    </xf>
    <xf numFmtId="4" fontId="18" fillId="8" borderId="31" xfId="0" applyNumberFormat="1" applyFont="1" applyFill="1" applyBorder="1" applyAlignment="1">
      <alignment horizontal="left"/>
    </xf>
    <xf numFmtId="4" fontId="19" fillId="0" borderId="52" xfId="0" applyNumberFormat="1" applyFont="1" applyBorder="1" applyAlignment="1">
      <alignment horizontal="center"/>
    </xf>
    <xf numFmtId="4" fontId="19" fillId="0" borderId="38" xfId="0" applyNumberFormat="1" applyFont="1" applyBorder="1" applyAlignment="1">
      <alignment horizontal="center"/>
    </xf>
    <xf numFmtId="4" fontId="19" fillId="0" borderId="39" xfId="0" applyNumberFormat="1" applyFont="1" applyBorder="1" applyAlignment="1">
      <alignment horizontal="left"/>
    </xf>
    <xf numFmtId="4" fontId="19" fillId="0" borderId="4" xfId="0" applyNumberFormat="1" applyFont="1" applyBorder="1" applyAlignment="1">
      <alignment horizontal="left"/>
    </xf>
    <xf numFmtId="179" fontId="22" fillId="0" borderId="39" xfId="4" applyNumberFormat="1" applyFont="1" applyBorder="1" applyAlignment="1">
      <alignment horizontal="left"/>
    </xf>
    <xf numFmtId="179" fontId="22" fillId="0" borderId="4" xfId="4" applyNumberFormat="1" applyFont="1" applyBorder="1" applyAlignment="1">
      <alignment horizontal="left"/>
    </xf>
    <xf numFmtId="4" fontId="4" fillId="0" borderId="54" xfId="3" applyNumberFormat="1" applyFont="1" applyBorder="1" applyAlignment="1">
      <alignment horizontal="right"/>
    </xf>
    <xf numFmtId="179" fontId="22" fillId="0" borderId="46" xfId="4" applyNumberFormat="1" applyFont="1" applyBorder="1" applyAlignment="1">
      <alignment horizontal="left"/>
    </xf>
    <xf numFmtId="179" fontId="22" fillId="0" borderId="42" xfId="4" applyNumberFormat="1" applyFont="1" applyBorder="1" applyAlignment="1">
      <alignment horizontal="left"/>
    </xf>
    <xf numFmtId="4" fontId="18" fillId="0" borderId="0" xfId="0" applyNumberFormat="1" applyFont="1" applyBorder="1" applyAlignment="1">
      <alignment horizontal="right"/>
    </xf>
    <xf numFmtId="4" fontId="19" fillId="0" borderId="0" xfId="3" applyNumberFormat="1" applyFont="1" applyBorder="1" applyAlignment="1">
      <alignment horizontal="center" vertical="center" wrapText="1"/>
    </xf>
    <xf numFmtId="4" fontId="19" fillId="0" borderId="36" xfId="3" applyNumberFormat="1" applyFont="1" applyBorder="1" applyAlignment="1">
      <alignment horizontal="center" vertical="center" wrapText="1"/>
    </xf>
    <xf numFmtId="0" fontId="16" fillId="0" borderId="39" xfId="0" applyFont="1" applyBorder="1" applyAlignment="1">
      <alignment horizontal="left"/>
    </xf>
    <xf numFmtId="0" fontId="16" fillId="0" borderId="4" xfId="0" applyFont="1" applyBorder="1" applyAlignment="1">
      <alignment horizontal="left"/>
    </xf>
    <xf numFmtId="4" fontId="19" fillId="0" borderId="39" xfId="0" applyNumberFormat="1" applyFont="1" applyBorder="1" applyAlignment="1">
      <alignment horizontal="left" vertical="center" wrapText="1"/>
    </xf>
    <xf numFmtId="4" fontId="19" fillId="0" borderId="4" xfId="0" applyNumberFormat="1" applyFont="1" applyBorder="1" applyAlignment="1">
      <alignment horizontal="left" vertical="center" wrapText="1"/>
    </xf>
    <xf numFmtId="4" fontId="19" fillId="0" borderId="39" xfId="0" applyNumberFormat="1" applyFont="1" applyBorder="1" applyAlignment="1">
      <alignment horizontal="left" vertical="top" wrapText="1"/>
    </xf>
    <xf numFmtId="4" fontId="19" fillId="0" borderId="4" xfId="0" applyNumberFormat="1" applyFont="1" applyBorder="1" applyAlignment="1">
      <alignment horizontal="left" vertical="top" wrapText="1"/>
    </xf>
    <xf numFmtId="4" fontId="18" fillId="8" borderId="29" xfId="3" applyNumberFormat="1" applyFont="1" applyFill="1" applyBorder="1" applyAlignment="1">
      <alignment horizontal="center"/>
    </xf>
    <xf numFmtId="4" fontId="18" fillId="8" borderId="30" xfId="3" applyNumberFormat="1" applyFont="1" applyFill="1" applyBorder="1" applyAlignment="1">
      <alignment horizontal="center"/>
    </xf>
    <xf numFmtId="4" fontId="18" fillId="8" borderId="31" xfId="3" applyNumberFormat="1" applyFont="1" applyFill="1" applyBorder="1" applyAlignment="1">
      <alignment horizontal="center"/>
    </xf>
    <xf numFmtId="4" fontId="18" fillId="8" borderId="32" xfId="3" applyNumberFormat="1" applyFont="1" applyFill="1" applyBorder="1" applyAlignment="1">
      <alignment horizontal="center" vertical="center" wrapText="1"/>
    </xf>
    <xf numFmtId="4" fontId="18" fillId="8" borderId="33" xfId="3" applyNumberFormat="1" applyFont="1" applyFill="1" applyBorder="1" applyAlignment="1">
      <alignment horizontal="center" vertical="center" wrapText="1"/>
    </xf>
    <xf numFmtId="4" fontId="18" fillId="8" borderId="34" xfId="3" applyNumberFormat="1" applyFont="1" applyFill="1" applyBorder="1" applyAlignment="1">
      <alignment horizontal="center" vertical="center" wrapText="1"/>
    </xf>
    <xf numFmtId="4" fontId="18" fillId="8" borderId="35" xfId="3" applyNumberFormat="1" applyFont="1" applyFill="1" applyBorder="1" applyAlignment="1">
      <alignment horizontal="center" vertical="center" wrapText="1"/>
    </xf>
    <xf numFmtId="4" fontId="18" fillId="8" borderId="0" xfId="3" applyNumberFormat="1" applyFont="1" applyFill="1" applyBorder="1" applyAlignment="1">
      <alignment horizontal="center" vertical="center" wrapText="1"/>
    </xf>
    <xf numFmtId="4" fontId="18" fillId="8" borderId="36" xfId="3" applyNumberFormat="1" applyFont="1" applyFill="1" applyBorder="1" applyAlignment="1">
      <alignment horizontal="center" vertical="center" wrapText="1"/>
    </xf>
    <xf numFmtId="4" fontId="19" fillId="0" borderId="30" xfId="3" applyNumberFormat="1" applyFont="1" applyBorder="1" applyAlignment="1">
      <alignment horizontal="left"/>
    </xf>
    <xf numFmtId="4" fontId="19" fillId="0" borderId="31" xfId="3" applyNumberFormat="1" applyFont="1" applyBorder="1" applyAlignment="1">
      <alignment horizontal="left"/>
    </xf>
    <xf numFmtId="4" fontId="19" fillId="0" borderId="29" xfId="3" applyNumberFormat="1" applyFont="1" applyBorder="1" applyAlignment="1">
      <alignment horizontal="left"/>
    </xf>
    <xf numFmtId="0" fontId="16" fillId="0" borderId="46" xfId="0" applyFont="1" applyBorder="1" applyAlignment="1">
      <alignment horizontal="left"/>
    </xf>
    <xf numFmtId="0" fontId="16" fillId="0" borderId="42" xfId="0" applyFont="1" applyBorder="1" applyAlignment="1">
      <alignment horizontal="left"/>
    </xf>
    <xf numFmtId="4" fontId="19" fillId="0" borderId="2" xfId="0" applyNumberFormat="1" applyFont="1" applyBorder="1" applyAlignment="1">
      <alignment horizontal="left"/>
    </xf>
    <xf numFmtId="0" fontId="16" fillId="0" borderId="2" xfId="0" applyFont="1" applyBorder="1" applyAlignment="1">
      <alignment horizontal="left"/>
    </xf>
    <xf numFmtId="4" fontId="19" fillId="0" borderId="1" xfId="0" applyNumberFormat="1" applyFont="1" applyBorder="1" applyAlignment="1">
      <alignment horizontal="left"/>
    </xf>
    <xf numFmtId="4" fontId="19" fillId="0" borderId="3" xfId="0" applyNumberFormat="1" applyFont="1" applyBorder="1" applyAlignment="1">
      <alignment horizontal="left"/>
    </xf>
    <xf numFmtId="4" fontId="19" fillId="0" borderId="2" xfId="0" applyNumberFormat="1" applyFont="1" applyBorder="1" applyAlignment="1">
      <alignment horizontal="left" vertical="center"/>
    </xf>
    <xf numFmtId="4" fontId="19" fillId="0" borderId="4" xfId="0" applyNumberFormat="1" applyFont="1" applyBorder="1" applyAlignment="1">
      <alignment horizontal="left" vertical="center"/>
    </xf>
    <xf numFmtId="0" fontId="15" fillId="3" borderId="17" xfId="1" applyFont="1" applyFill="1" applyBorder="1" applyAlignment="1">
      <alignment horizontal="center" vertical="center" wrapText="1"/>
    </xf>
    <xf numFmtId="0" fontId="19" fillId="0" borderId="18" xfId="1" applyFont="1" applyBorder="1" applyAlignment="1">
      <alignment wrapText="1"/>
    </xf>
    <xf numFmtId="0" fontId="19" fillId="0" borderId="19" xfId="1" applyFont="1" applyBorder="1" applyAlignment="1">
      <alignment wrapText="1"/>
    </xf>
    <xf numFmtId="0" fontId="15" fillId="7" borderId="17" xfId="1" applyFont="1" applyFill="1" applyBorder="1" applyAlignment="1">
      <alignment horizontal="center" vertical="center" wrapText="1"/>
    </xf>
    <xf numFmtId="0" fontId="16" fillId="2" borderId="21" xfId="1" applyFont="1" applyFill="1" applyBorder="1" applyAlignment="1">
      <alignment horizontal="center" vertical="center" wrapText="1"/>
    </xf>
    <xf numFmtId="0" fontId="29" fillId="2" borderId="5" xfId="1" applyFont="1" applyFill="1" applyBorder="1" applyAlignment="1">
      <alignment horizontal="center" vertical="center" wrapText="1"/>
    </xf>
    <xf numFmtId="0" fontId="18" fillId="0" borderId="6" xfId="1" applyFont="1" applyBorder="1" applyAlignment="1">
      <alignment wrapText="1"/>
    </xf>
    <xf numFmtId="0" fontId="18" fillId="0" borderId="7" xfId="1" applyFont="1" applyBorder="1" applyAlignment="1">
      <alignment wrapText="1"/>
    </xf>
    <xf numFmtId="0" fontId="29" fillId="4" borderId="5" xfId="1" applyFont="1" applyFill="1" applyBorder="1" applyAlignment="1">
      <alignment horizontal="center" vertical="center" wrapText="1"/>
    </xf>
    <xf numFmtId="0" fontId="19" fillId="0" borderId="6" xfId="1" applyFont="1" applyBorder="1" applyAlignment="1">
      <alignment wrapText="1"/>
    </xf>
    <xf numFmtId="0" fontId="19" fillId="0" borderId="7" xfId="1" applyFont="1" applyBorder="1" applyAlignment="1">
      <alignment wrapText="1"/>
    </xf>
    <xf numFmtId="0" fontId="15" fillId="3" borderId="10" xfId="1" applyFont="1" applyFill="1" applyBorder="1" applyAlignment="1">
      <alignment horizontal="center" vertical="center" wrapText="1"/>
    </xf>
    <xf numFmtId="0" fontId="19" fillId="0" borderId="11" xfId="1" applyFont="1" applyBorder="1" applyAlignment="1">
      <alignment wrapText="1"/>
    </xf>
    <xf numFmtId="171" fontId="15" fillId="2" borderId="12" xfId="1" applyNumberFormat="1" applyFont="1" applyFill="1" applyBorder="1" applyAlignment="1">
      <alignment horizontal="center" vertical="center" wrapText="1"/>
    </xf>
    <xf numFmtId="171" fontId="19" fillId="0" borderId="14" xfId="1" applyNumberFormat="1" applyFont="1" applyBorder="1" applyAlignment="1">
      <alignment wrapText="1"/>
    </xf>
    <xf numFmtId="0" fontId="15" fillId="7" borderId="22" xfId="1" applyFont="1" applyFill="1" applyBorder="1" applyAlignment="1">
      <alignment horizontal="center" vertical="center" wrapText="1"/>
    </xf>
    <xf numFmtId="0" fontId="19" fillId="0" borderId="23" xfId="1" applyFont="1" applyBorder="1" applyAlignment="1">
      <alignment wrapText="1"/>
    </xf>
    <xf numFmtId="0" fontId="19" fillId="0" borderId="24" xfId="1" applyFont="1" applyBorder="1" applyAlignment="1">
      <alignment wrapText="1"/>
    </xf>
    <xf numFmtId="0" fontId="13" fillId="0" borderId="1" xfId="1" applyFont="1" applyBorder="1" applyAlignment="1">
      <alignment horizontal="center" vertical="center" wrapText="1"/>
    </xf>
    <xf numFmtId="0" fontId="27" fillId="0" borderId="1" xfId="1" applyFont="1" applyBorder="1" applyAlignment="1">
      <alignment wrapText="1"/>
    </xf>
    <xf numFmtId="0" fontId="3" fillId="0" borderId="0" xfId="1" applyFont="1" applyAlignment="1">
      <alignment horizontal="center" vertical="center" wrapText="1"/>
    </xf>
    <xf numFmtId="0" fontId="2" fillId="0" borderId="0" xfId="1" applyFont="1" applyAlignment="1">
      <alignment wrapText="1"/>
    </xf>
    <xf numFmtId="0" fontId="15" fillId="11" borderId="60" xfId="0" applyFont="1" applyFill="1" applyBorder="1" applyAlignment="1">
      <alignment horizontal="center"/>
    </xf>
    <xf numFmtId="0" fontId="15" fillId="11" borderId="61" xfId="0" applyFont="1" applyFill="1" applyBorder="1" applyAlignment="1">
      <alignment horizontal="center"/>
    </xf>
    <xf numFmtId="0" fontId="15" fillId="11" borderId="62" xfId="0" applyFont="1" applyFill="1" applyBorder="1" applyAlignment="1">
      <alignment horizontal="center"/>
    </xf>
    <xf numFmtId="0" fontId="15" fillId="14" borderId="52" xfId="0" applyFont="1" applyFill="1" applyBorder="1" applyAlignment="1">
      <alignment horizontal="center"/>
    </xf>
    <xf numFmtId="0" fontId="15" fillId="14" borderId="67" xfId="0" applyFont="1" applyFill="1" applyBorder="1" applyAlignment="1">
      <alignment horizontal="center"/>
    </xf>
    <xf numFmtId="0" fontId="15" fillId="14" borderId="26" xfId="0" applyFont="1" applyFill="1" applyBorder="1" applyAlignment="1">
      <alignment horizontal="center"/>
    </xf>
    <xf numFmtId="0" fontId="15" fillId="15" borderId="29" xfId="0" applyFont="1" applyFill="1" applyBorder="1" applyAlignment="1">
      <alignment horizontal="center"/>
    </xf>
    <xf numFmtId="0" fontId="15" fillId="15" borderId="30" xfId="0" applyFont="1" applyFill="1" applyBorder="1" applyAlignment="1">
      <alignment horizontal="center"/>
    </xf>
    <xf numFmtId="0" fontId="15" fillId="15" borderId="31" xfId="0" applyFont="1" applyFill="1" applyBorder="1" applyAlignment="1">
      <alignment horizontal="center"/>
    </xf>
  </cellXfs>
  <cellStyles count="6">
    <cellStyle name="Moneda" xfId="2" builtinId="4"/>
    <cellStyle name="Normal" xfId="0" builtinId="0"/>
    <cellStyle name="Normal 2" xfId="1" xr:uid="{00000000-0005-0000-0000-000001000000}"/>
    <cellStyle name="Normal 2 2" xfId="3" xr:uid="{DF30152E-10F3-4B77-82A3-FBEF8EF20A9D}"/>
    <cellStyle name="Normal_73" xfId="4" xr:uid="{CDB35E2F-1091-48F8-812A-B028519D420C}"/>
    <cellStyle name="Porcentaje" xfId="5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626892</xdr:colOff>
      <xdr:row>23</xdr:row>
      <xdr:rowOff>11206</xdr:rowOff>
    </xdr:from>
    <xdr:to>
      <xdr:col>20</xdr:col>
      <xdr:colOff>384438</xdr:colOff>
      <xdr:row>28</xdr:row>
      <xdr:rowOff>143839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771892" y="4011706"/>
          <a:ext cx="2043546" cy="1151392"/>
        </a:xfrm>
        <a:prstGeom prst="rect">
          <a:avLst/>
        </a:prstGeom>
      </xdr:spPr>
    </xdr:pic>
    <xdr:clientData/>
  </xdr:twoCellAnchor>
  <xdr:twoCellAnchor editAs="oneCell">
    <xdr:from>
      <xdr:col>13</xdr:col>
      <xdr:colOff>47625</xdr:colOff>
      <xdr:row>32</xdr:row>
      <xdr:rowOff>171450</xdr:rowOff>
    </xdr:from>
    <xdr:to>
      <xdr:col>17</xdr:col>
      <xdr:colOff>6803</xdr:colOff>
      <xdr:row>39</xdr:row>
      <xdr:rowOff>124513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763375" y="5505450"/>
          <a:ext cx="3007179" cy="1286563"/>
        </a:xfrm>
        <a:prstGeom prst="rect">
          <a:avLst/>
        </a:prstGeom>
      </xdr:spPr>
    </xdr:pic>
    <xdr:clientData/>
  </xdr:twoCellAnchor>
  <xdr:twoCellAnchor editAs="oneCell">
    <xdr:from>
      <xdr:col>17</xdr:col>
      <xdr:colOff>47625</xdr:colOff>
      <xdr:row>32</xdr:row>
      <xdr:rowOff>171450</xdr:rowOff>
    </xdr:from>
    <xdr:to>
      <xdr:col>20</xdr:col>
      <xdr:colOff>266700</xdr:colOff>
      <xdr:row>39</xdr:row>
      <xdr:rowOff>138624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4811375" y="5505450"/>
          <a:ext cx="2505075" cy="1300674"/>
        </a:xfrm>
        <a:prstGeom prst="rect">
          <a:avLst/>
        </a:prstGeom>
      </xdr:spPr>
    </xdr:pic>
    <xdr:clientData/>
  </xdr:twoCellAnchor>
  <xdr:twoCellAnchor editAs="oneCell">
    <xdr:from>
      <xdr:col>8</xdr:col>
      <xdr:colOff>14280</xdr:colOff>
      <xdr:row>0</xdr:row>
      <xdr:rowOff>15002</xdr:rowOff>
    </xdr:from>
    <xdr:to>
      <xdr:col>13</xdr:col>
      <xdr:colOff>386699</xdr:colOff>
      <xdr:row>8</xdr:row>
      <xdr:rowOff>214252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785B26AF-DA18-4103-894C-65A1306076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300803" y="15002"/>
          <a:ext cx="6485922" cy="3754833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73"/>
  <sheetViews>
    <sheetView tabSelected="1" zoomScale="80" zoomScaleNormal="80" workbookViewId="0">
      <selection activeCell="G32" sqref="G32"/>
    </sheetView>
  </sheetViews>
  <sheetFormatPr baseColWidth="10" defaultRowHeight="15" x14ac:dyDescent="0.25"/>
  <cols>
    <col min="1" max="1" width="7.7109375" customWidth="1"/>
    <col min="2" max="2" width="9.85546875" customWidth="1"/>
    <col min="3" max="3" width="38.42578125" customWidth="1"/>
    <col min="4" max="4" width="9.85546875" customWidth="1"/>
    <col min="5" max="5" width="13.85546875" customWidth="1"/>
    <col min="6" max="6" width="18.140625" customWidth="1"/>
    <col min="7" max="7" width="22.5703125" customWidth="1"/>
    <col min="8" max="8" width="14" bestFit="1" customWidth="1"/>
    <col min="9" max="9" width="13.7109375" bestFit="1" customWidth="1"/>
    <col min="10" max="10" width="30.28515625" customWidth="1"/>
    <col min="11" max="11" width="17" customWidth="1"/>
    <col min="12" max="12" width="16.5703125" customWidth="1"/>
  </cols>
  <sheetData>
    <row r="1" spans="1:12" ht="74.25" customHeight="1" x14ac:dyDescent="0.25">
      <c r="A1" s="272" t="s">
        <v>163</v>
      </c>
      <c r="B1" s="273"/>
      <c r="C1" s="273"/>
      <c r="D1" s="273"/>
      <c r="E1" s="273"/>
      <c r="F1" s="273"/>
      <c r="G1" s="274"/>
      <c r="H1" s="22"/>
      <c r="I1" s="22"/>
      <c r="J1" s="22"/>
    </row>
    <row r="2" spans="1:12" x14ac:dyDescent="0.25">
      <c r="A2" s="138" t="s">
        <v>29</v>
      </c>
      <c r="B2" s="36" t="s">
        <v>30</v>
      </c>
      <c r="C2" s="36" t="s">
        <v>33</v>
      </c>
      <c r="D2" s="37" t="s">
        <v>1</v>
      </c>
      <c r="E2" s="37" t="s">
        <v>0</v>
      </c>
      <c r="F2" s="37" t="s">
        <v>35</v>
      </c>
      <c r="G2" s="139" t="s">
        <v>36</v>
      </c>
      <c r="H2" s="22"/>
      <c r="I2" s="22"/>
      <c r="J2" s="28"/>
      <c r="K2" s="27"/>
    </row>
    <row r="3" spans="1:12" ht="27" x14ac:dyDescent="0.3">
      <c r="A3" s="140" t="s">
        <v>74</v>
      </c>
      <c r="B3" s="105" t="s">
        <v>38</v>
      </c>
      <c r="C3" s="39" t="s">
        <v>39</v>
      </c>
      <c r="D3" s="105" t="s">
        <v>2</v>
      </c>
      <c r="E3" s="105">
        <v>129</v>
      </c>
      <c r="F3" s="123">
        <f>'APU 001'!G51</f>
        <v>151049.29603710593</v>
      </c>
      <c r="G3" s="141">
        <f>E3*F3</f>
        <v>19485359.188786667</v>
      </c>
      <c r="H3" s="22"/>
      <c r="I3" s="22"/>
      <c r="J3" s="31"/>
      <c r="K3" s="32"/>
    </row>
    <row r="4" spans="1:12" ht="40.5" x14ac:dyDescent="0.3">
      <c r="A4" s="140" t="s">
        <v>75</v>
      </c>
      <c r="B4" s="105" t="s">
        <v>40</v>
      </c>
      <c r="C4" s="39" t="s">
        <v>42</v>
      </c>
      <c r="D4" s="105" t="s">
        <v>34</v>
      </c>
      <c r="E4" s="105">
        <v>7</v>
      </c>
      <c r="F4" s="123">
        <f>'APU 002'!G49</f>
        <v>292680.26885904762</v>
      </c>
      <c r="G4" s="141">
        <f t="shared" ref="G4:G7" si="0">E4*F4</f>
        <v>2048761.8820133333</v>
      </c>
      <c r="H4" s="22"/>
      <c r="I4" s="22"/>
      <c r="J4" s="31"/>
      <c r="K4" s="32"/>
    </row>
    <row r="5" spans="1:12" ht="24.75" customHeight="1" x14ac:dyDescent="0.3">
      <c r="A5" s="140" t="s">
        <v>76</v>
      </c>
      <c r="B5" s="105" t="s">
        <v>41</v>
      </c>
      <c r="C5" s="40" t="s">
        <v>105</v>
      </c>
      <c r="D5" s="105" t="s">
        <v>34</v>
      </c>
      <c r="E5" s="105">
        <v>12</v>
      </c>
      <c r="F5" s="123">
        <f>'APU 003'!G49</f>
        <v>318076.25201777782</v>
      </c>
      <c r="G5" s="141">
        <f t="shared" si="0"/>
        <v>3816915.0242133336</v>
      </c>
      <c r="H5" s="22"/>
      <c r="I5" s="22"/>
      <c r="J5" s="31"/>
      <c r="K5" s="32"/>
    </row>
    <row r="6" spans="1:12" ht="40.5" x14ac:dyDescent="0.3">
      <c r="A6" s="142" t="s">
        <v>78</v>
      </c>
      <c r="B6" s="105" t="s">
        <v>79</v>
      </c>
      <c r="C6" s="39" t="s">
        <v>77</v>
      </c>
      <c r="D6" s="105" t="s">
        <v>3</v>
      </c>
      <c r="E6" s="105">
        <v>273</v>
      </c>
      <c r="F6" s="123">
        <f>'APU 004'!$G$56</f>
        <v>117941.53499174601</v>
      </c>
      <c r="G6" s="141">
        <f t="shared" si="0"/>
        <v>32198039.052746661</v>
      </c>
      <c r="H6" s="22"/>
      <c r="I6" s="22"/>
      <c r="J6" s="31"/>
      <c r="K6" s="33"/>
      <c r="L6" s="24"/>
    </row>
    <row r="7" spans="1:12" ht="28.5" thickBot="1" x14ac:dyDescent="0.35">
      <c r="A7" s="143" t="s">
        <v>81</v>
      </c>
      <c r="B7" s="144" t="s">
        <v>82</v>
      </c>
      <c r="C7" s="145" t="s">
        <v>83</v>
      </c>
      <c r="D7" s="144" t="s">
        <v>3</v>
      </c>
      <c r="E7" s="144">
        <v>273</v>
      </c>
      <c r="F7" s="146">
        <f>'APU 005'!$G$56</f>
        <v>265202.31089968252</v>
      </c>
      <c r="G7" s="147">
        <f t="shared" si="0"/>
        <v>72400230.875613332</v>
      </c>
      <c r="H7" s="22"/>
      <c r="I7" s="22"/>
      <c r="J7" s="31"/>
      <c r="K7" s="33"/>
    </row>
    <row r="8" spans="1:12" ht="17.45" thickBot="1" x14ac:dyDescent="0.35">
      <c r="A8" s="30"/>
      <c r="B8" s="30"/>
      <c r="C8" s="30"/>
      <c r="D8" s="30"/>
      <c r="E8" s="275" t="s">
        <v>124</v>
      </c>
      <c r="F8" s="276"/>
      <c r="G8" s="137">
        <f>SUM(G3+G4+G5+G6+G7)</f>
        <v>129949306.02337332</v>
      </c>
      <c r="H8" s="22"/>
      <c r="I8" s="22"/>
      <c r="J8" s="31"/>
      <c r="K8" s="34"/>
    </row>
    <row r="9" spans="1:12" ht="17.45" thickBot="1" x14ac:dyDescent="0.35">
      <c r="A9" s="30"/>
      <c r="B9" s="30"/>
      <c r="C9" s="30"/>
      <c r="D9" s="30"/>
      <c r="E9" s="279" t="s">
        <v>161</v>
      </c>
      <c r="F9" s="280"/>
      <c r="G9" s="148">
        <f>G8*0.1</f>
        <v>12994930.602337332</v>
      </c>
      <c r="H9" s="22"/>
      <c r="I9" s="22"/>
      <c r="J9" s="31"/>
      <c r="K9" s="35"/>
    </row>
    <row r="10" spans="1:12" ht="15.75" thickBot="1" x14ac:dyDescent="0.3">
      <c r="A10" s="30"/>
      <c r="B10" s="30"/>
      <c r="C10" s="30"/>
      <c r="D10" s="30"/>
      <c r="E10" s="279" t="s">
        <v>125</v>
      </c>
      <c r="F10" s="280"/>
      <c r="G10" s="148">
        <f>G8+G9</f>
        <v>142944236.62571067</v>
      </c>
      <c r="H10" s="22"/>
      <c r="I10" s="22"/>
      <c r="J10" s="28"/>
      <c r="K10" s="27"/>
    </row>
    <row r="11" spans="1:12" x14ac:dyDescent="0.25">
      <c r="F11" s="30"/>
      <c r="G11" s="124"/>
      <c r="H11" s="22"/>
      <c r="I11" s="22"/>
      <c r="J11" s="22"/>
    </row>
    <row r="12" spans="1:12" x14ac:dyDescent="0.3">
      <c r="A12" s="277" t="s">
        <v>123</v>
      </c>
      <c r="B12" s="277"/>
      <c r="C12" s="277"/>
      <c r="D12" s="278">
        <f>'APU 001'!G31*PRESUPUESTO!E3+'APU 002'!G29*PRESUPUESTO!E4+'APU 003'!G29*PRESUPUESTO!E5+'APU 004'!G36*PRESUPUESTO!E6+'APU 005'!G36*PRESUPUESTO!E7</f>
        <v>97620699.333333328</v>
      </c>
      <c r="E12" s="277"/>
      <c r="F12" s="30"/>
      <c r="G12" s="30"/>
      <c r="H12" s="22"/>
      <c r="I12" s="22"/>
      <c r="J12" s="22"/>
    </row>
    <row r="13" spans="1:12" x14ac:dyDescent="0.3">
      <c r="A13" s="270" t="s">
        <v>157</v>
      </c>
      <c r="B13" s="270"/>
      <c r="C13" s="270"/>
      <c r="D13" s="271">
        <f>'APU 001'!G49*PRESUPUESTO!E3+'APU 002'!G47*PRESUPUESTO!E4+'APU 003'!G47*PRESUPUESTO!E5+'APU 004'!G54*PRESUPUESTO!E6+'APU 005'!G54*PRESUPUESTO!E7</f>
        <v>11080079.300640002</v>
      </c>
      <c r="E13" s="270"/>
      <c r="F13" s="30"/>
      <c r="G13" s="30"/>
      <c r="H13" s="22"/>
      <c r="I13" s="22"/>
      <c r="J13" s="22"/>
    </row>
    <row r="14" spans="1:12" x14ac:dyDescent="0.3">
      <c r="A14" s="270" t="s">
        <v>158</v>
      </c>
      <c r="B14" s="270"/>
      <c r="C14" s="270"/>
      <c r="D14" s="285">
        <f>'APU 001'!G14*PRESUPUESTO!E3+'APU 002'!G16*PRESUPUESTO!E4+'APU 003'!G16*PRESUPUESTO!E5+'APU 004'!G16*PRESUPUESTO!E6+'APU 005'!G16*PRESUPUESTO!E7</f>
        <v>21248527.389400002</v>
      </c>
      <c r="E14" s="286"/>
      <c r="F14" s="30"/>
      <c r="G14" s="30"/>
      <c r="H14" s="22"/>
      <c r="I14" s="22"/>
      <c r="J14" s="22"/>
    </row>
    <row r="15" spans="1:12" x14ac:dyDescent="0.3">
      <c r="A15" s="277" t="s">
        <v>164</v>
      </c>
      <c r="B15" s="277"/>
      <c r="C15" s="277"/>
      <c r="D15" s="287">
        <f>G9</f>
        <v>12994930.602337332</v>
      </c>
      <c r="E15" s="288"/>
      <c r="F15" s="30"/>
      <c r="G15" s="30"/>
      <c r="H15" s="22"/>
      <c r="I15" s="22"/>
      <c r="J15" s="22"/>
    </row>
    <row r="16" spans="1:12" ht="15.6" x14ac:dyDescent="0.3">
      <c r="A16" s="29"/>
      <c r="B16" s="29"/>
      <c r="C16" s="29"/>
      <c r="D16" s="29"/>
      <c r="E16" s="29"/>
      <c r="F16" s="29"/>
      <c r="G16" s="29"/>
      <c r="H16" s="22"/>
      <c r="I16" s="22"/>
      <c r="J16" s="22"/>
    </row>
    <row r="17" spans="1:10" ht="15.6" x14ac:dyDescent="0.3">
      <c r="A17" s="289" t="s">
        <v>159</v>
      </c>
      <c r="B17" s="289"/>
      <c r="C17" s="289"/>
      <c r="D17" s="290">
        <f>D12+D15</f>
        <v>110615629.93567066</v>
      </c>
      <c r="E17" s="289"/>
      <c r="F17" s="29"/>
      <c r="G17" s="29"/>
      <c r="H17" s="22"/>
      <c r="I17" s="22"/>
      <c r="J17" s="22"/>
    </row>
    <row r="18" spans="1:10" ht="15.6" x14ac:dyDescent="0.3">
      <c r="A18" s="281" t="s">
        <v>160</v>
      </c>
      <c r="B18" s="282"/>
      <c r="C18" s="283"/>
      <c r="D18" s="284">
        <f>D13+D14</f>
        <v>32328606.690040004</v>
      </c>
      <c r="E18" s="283"/>
      <c r="F18" s="29"/>
      <c r="G18" s="29"/>
      <c r="H18" s="22"/>
      <c r="I18" s="22"/>
      <c r="J18" s="22"/>
    </row>
    <row r="19" spans="1:10" ht="15.6" x14ac:dyDescent="0.3">
      <c r="A19" s="29"/>
      <c r="B19" s="29"/>
      <c r="C19" s="29"/>
      <c r="D19" s="29"/>
      <c r="E19" s="29"/>
      <c r="F19" s="29"/>
      <c r="G19" s="29"/>
      <c r="H19" s="22"/>
      <c r="I19" s="22"/>
      <c r="J19" s="22"/>
    </row>
    <row r="20" spans="1:10" ht="15.6" x14ac:dyDescent="0.3">
      <c r="A20" s="29"/>
      <c r="B20" s="29"/>
      <c r="C20" s="29"/>
      <c r="D20" s="29"/>
      <c r="E20" s="29"/>
      <c r="F20" s="29"/>
      <c r="G20" s="29"/>
      <c r="H20" s="22"/>
      <c r="I20" s="22"/>
      <c r="J20" s="22"/>
    </row>
    <row r="21" spans="1:10" ht="15" hidden="1" customHeight="1" x14ac:dyDescent="0.3">
      <c r="A21" s="29"/>
      <c r="B21" s="29"/>
      <c r="C21" s="29"/>
      <c r="D21" s="29"/>
      <c r="E21" s="29"/>
      <c r="F21" s="29"/>
      <c r="G21" s="29"/>
      <c r="H21" s="22"/>
      <c r="I21" s="22"/>
      <c r="J21" s="22"/>
    </row>
    <row r="22" spans="1:10" ht="15" hidden="1" customHeight="1" x14ac:dyDescent="0.3">
      <c r="A22" s="29"/>
      <c r="B22" s="29"/>
      <c r="C22" s="29"/>
      <c r="D22" s="29"/>
      <c r="E22" s="29"/>
      <c r="F22" s="29"/>
      <c r="G22" s="29"/>
      <c r="H22" s="22"/>
      <c r="I22" s="22"/>
      <c r="J22" s="22"/>
    </row>
    <row r="23" spans="1:10" ht="15.6" x14ac:dyDescent="0.3">
      <c r="A23" s="29"/>
      <c r="B23" s="29"/>
      <c r="C23" s="29"/>
      <c r="D23" s="29"/>
      <c r="E23" s="29"/>
      <c r="F23" s="29"/>
      <c r="G23" s="29"/>
      <c r="H23" s="22"/>
      <c r="I23" s="22"/>
      <c r="J23" s="22"/>
    </row>
    <row r="24" spans="1:10" ht="15.6" x14ac:dyDescent="0.3">
      <c r="A24" s="29"/>
      <c r="B24" s="29"/>
      <c r="C24" s="29"/>
      <c r="D24" s="29"/>
      <c r="E24" s="29"/>
      <c r="F24" s="29"/>
      <c r="G24" s="29"/>
      <c r="H24" s="22"/>
      <c r="I24" s="22"/>
      <c r="J24" s="22"/>
    </row>
    <row r="25" spans="1:10" ht="15.6" x14ac:dyDescent="0.3">
      <c r="A25" s="29"/>
      <c r="B25" s="29"/>
      <c r="C25" s="29"/>
      <c r="D25" s="29"/>
      <c r="E25" s="29"/>
      <c r="F25" s="29"/>
      <c r="G25" s="29"/>
      <c r="H25" s="22"/>
      <c r="I25" s="22"/>
      <c r="J25" s="22"/>
    </row>
    <row r="26" spans="1:10" ht="15.6" x14ac:dyDescent="0.3">
      <c r="A26" s="29"/>
      <c r="B26" s="29"/>
      <c r="C26" s="29"/>
      <c r="D26" s="29"/>
      <c r="E26" s="29"/>
      <c r="F26" s="29"/>
      <c r="G26" s="29"/>
      <c r="H26" s="22"/>
      <c r="I26" s="22"/>
      <c r="J26" s="22"/>
    </row>
    <row r="27" spans="1:10" ht="15.6" x14ac:dyDescent="0.3">
      <c r="A27" s="29"/>
      <c r="B27" s="29"/>
      <c r="C27" s="29"/>
      <c r="D27" s="29"/>
      <c r="E27" s="29"/>
      <c r="F27" s="29"/>
      <c r="G27" s="29"/>
      <c r="H27" s="22"/>
      <c r="I27" s="22"/>
      <c r="J27" s="22"/>
    </row>
    <row r="28" spans="1:10" ht="14.25" x14ac:dyDescent="0.25">
      <c r="A28" s="22"/>
      <c r="B28" s="22"/>
      <c r="C28" s="22"/>
      <c r="D28" s="22"/>
      <c r="E28" s="22"/>
      <c r="F28" s="22"/>
      <c r="G28" s="22"/>
      <c r="H28" s="22"/>
      <c r="I28" s="22"/>
      <c r="J28" s="22"/>
    </row>
    <row r="29" spans="1:10" ht="14.25" x14ac:dyDescent="0.25">
      <c r="A29" s="22"/>
      <c r="B29" s="22"/>
      <c r="C29" s="22"/>
      <c r="D29" s="22"/>
      <c r="E29" s="22"/>
      <c r="F29" s="22"/>
      <c r="G29" s="22"/>
      <c r="H29" s="22"/>
      <c r="I29" s="22"/>
      <c r="J29" s="22"/>
    </row>
    <row r="30" spans="1:10" ht="14.25" x14ac:dyDescent="0.25">
      <c r="A30" s="22"/>
      <c r="B30" s="22"/>
      <c r="C30" s="22"/>
      <c r="D30" s="22"/>
      <c r="E30" s="22"/>
      <c r="F30" s="22"/>
      <c r="G30" s="22"/>
      <c r="H30" s="22"/>
      <c r="I30" s="22"/>
      <c r="J30" s="22"/>
    </row>
    <row r="31" spans="1:10" ht="14.25" x14ac:dyDescent="0.25">
      <c r="A31" s="22"/>
      <c r="B31" s="22"/>
      <c r="C31" s="22"/>
      <c r="D31" s="22"/>
      <c r="E31" s="22"/>
      <c r="F31" s="22"/>
      <c r="G31" s="22"/>
      <c r="H31" s="22"/>
      <c r="I31" s="22"/>
      <c r="J31" s="22"/>
    </row>
    <row r="32" spans="1:10" ht="14.25" x14ac:dyDescent="0.25">
      <c r="A32" s="22"/>
      <c r="B32" s="22"/>
      <c r="C32" s="22"/>
      <c r="D32" s="22"/>
      <c r="E32" s="22"/>
      <c r="F32" s="22"/>
      <c r="G32" s="22"/>
      <c r="H32" s="22"/>
      <c r="I32" s="22"/>
      <c r="J32" s="22"/>
    </row>
    <row r="33" spans="1:15" ht="14.25" x14ac:dyDescent="0.25">
      <c r="A33" s="22"/>
      <c r="B33" s="22"/>
      <c r="C33" s="22"/>
      <c r="D33" s="22"/>
      <c r="E33" s="22"/>
      <c r="F33" s="22"/>
      <c r="G33" s="22"/>
      <c r="H33" s="22"/>
      <c r="I33" s="22"/>
      <c r="J33" s="22"/>
    </row>
    <row r="34" spans="1:15" ht="14.25" x14ac:dyDescent="0.25">
      <c r="A34" s="22"/>
      <c r="B34" s="22"/>
      <c r="C34" s="22"/>
      <c r="D34" s="22"/>
      <c r="E34" s="22"/>
      <c r="F34" s="22"/>
      <c r="G34" s="22"/>
      <c r="H34" s="22"/>
      <c r="I34" s="22"/>
      <c r="J34" s="22"/>
    </row>
    <row r="35" spans="1:15" ht="14.25" x14ac:dyDescent="0.25">
      <c r="A35" s="22"/>
      <c r="B35" s="22"/>
      <c r="C35" s="22"/>
      <c r="D35" s="22"/>
      <c r="E35" s="22"/>
      <c r="F35" s="22"/>
      <c r="G35" s="22"/>
      <c r="H35" s="22"/>
      <c r="I35" s="22"/>
      <c r="J35" s="22"/>
    </row>
    <row r="36" spans="1:15" ht="14.25" x14ac:dyDescent="0.25">
      <c r="A36" s="22"/>
      <c r="B36" s="22"/>
      <c r="C36" s="22"/>
      <c r="D36" s="22"/>
      <c r="E36" s="22"/>
      <c r="F36" s="22"/>
      <c r="G36" s="22"/>
      <c r="H36" s="22"/>
      <c r="I36" s="22"/>
      <c r="J36" s="22"/>
    </row>
    <row r="37" spans="1:15" x14ac:dyDescent="0.25">
      <c r="A37" s="22"/>
      <c r="B37" s="22"/>
      <c r="C37" s="22"/>
      <c r="D37" s="22"/>
      <c r="E37" s="22"/>
      <c r="F37" s="22"/>
      <c r="G37" s="22"/>
      <c r="H37" s="22"/>
      <c r="I37" s="22"/>
      <c r="J37" s="22"/>
    </row>
    <row r="38" spans="1:15" x14ac:dyDescent="0.25">
      <c r="A38" s="22"/>
      <c r="B38" s="22"/>
      <c r="C38" s="22"/>
      <c r="D38" s="22"/>
      <c r="E38" s="22"/>
      <c r="F38" s="22"/>
      <c r="G38" s="22"/>
      <c r="H38" s="22"/>
      <c r="I38" s="22"/>
      <c r="J38" s="22"/>
    </row>
    <row r="39" spans="1:15" x14ac:dyDescent="0.25">
      <c r="A39" s="22"/>
      <c r="B39" s="22"/>
      <c r="C39" s="22"/>
      <c r="D39" s="22"/>
      <c r="E39" s="22"/>
      <c r="F39" s="22"/>
      <c r="G39" s="22"/>
      <c r="H39" s="22"/>
      <c r="I39" s="22"/>
      <c r="J39" s="22"/>
    </row>
    <row r="40" spans="1:15" x14ac:dyDescent="0.25">
      <c r="A40" s="22"/>
      <c r="B40" s="22"/>
      <c r="C40" s="22"/>
      <c r="D40" s="22"/>
      <c r="E40" s="22"/>
      <c r="F40" s="22"/>
      <c r="G40" s="22"/>
      <c r="H40" s="22"/>
      <c r="I40" s="22"/>
      <c r="J40" s="22"/>
    </row>
    <row r="41" spans="1:15" x14ac:dyDescent="0.25">
      <c r="A41" s="22"/>
      <c r="B41" s="22"/>
      <c r="C41" s="22"/>
      <c r="D41" s="22"/>
      <c r="E41" s="22"/>
      <c r="F41" s="22"/>
      <c r="G41" s="22"/>
      <c r="H41" s="22"/>
      <c r="I41" s="22"/>
      <c r="J41" s="22"/>
    </row>
    <row r="42" spans="1:15" ht="30.2" customHeight="1" x14ac:dyDescent="0.25">
      <c r="A42" s="22"/>
      <c r="B42" s="22"/>
      <c r="C42" s="22"/>
      <c r="D42" s="22"/>
      <c r="E42" s="22"/>
      <c r="F42" s="22"/>
      <c r="G42" s="22"/>
      <c r="H42" s="22"/>
      <c r="I42" s="22"/>
      <c r="J42" s="22"/>
    </row>
    <row r="43" spans="1:15" x14ac:dyDescent="0.25">
      <c r="A43" s="22"/>
      <c r="B43" s="22"/>
      <c r="C43" s="22"/>
      <c r="D43" s="22"/>
      <c r="E43" s="22"/>
      <c r="F43" s="22"/>
      <c r="G43" s="22"/>
      <c r="H43" s="22"/>
      <c r="I43" s="22"/>
      <c r="J43" s="22"/>
    </row>
    <row r="44" spans="1:15" x14ac:dyDescent="0.25">
      <c r="A44" s="22"/>
      <c r="B44" s="22"/>
      <c r="C44" s="22"/>
      <c r="D44" s="22"/>
      <c r="E44" s="22"/>
      <c r="F44" s="22"/>
      <c r="G44" s="22"/>
      <c r="H44" s="22"/>
      <c r="I44" s="22"/>
      <c r="J44" s="22"/>
      <c r="O44" t="s">
        <v>32</v>
      </c>
    </row>
    <row r="45" spans="1:15" x14ac:dyDescent="0.25">
      <c r="A45" s="22"/>
      <c r="B45" s="22"/>
      <c r="C45" s="22"/>
      <c r="D45" s="22"/>
      <c r="E45" s="22"/>
      <c r="F45" s="22"/>
      <c r="G45" s="22"/>
      <c r="H45" s="22"/>
      <c r="I45" s="22"/>
      <c r="J45" s="22"/>
      <c r="O45" t="s">
        <v>32</v>
      </c>
    </row>
    <row r="46" spans="1:15" x14ac:dyDescent="0.25">
      <c r="A46" s="22"/>
      <c r="B46" s="22"/>
      <c r="C46" s="22"/>
      <c r="D46" s="22"/>
      <c r="E46" s="22"/>
      <c r="F46" s="22"/>
      <c r="G46" s="22"/>
      <c r="H46" s="22"/>
      <c r="I46" s="22"/>
      <c r="J46" s="22"/>
    </row>
    <row r="47" spans="1:15" x14ac:dyDescent="0.25">
      <c r="A47" s="22"/>
      <c r="B47" s="22"/>
      <c r="C47" s="22"/>
      <c r="D47" s="22"/>
      <c r="E47" s="22"/>
      <c r="F47" s="22"/>
      <c r="G47" s="22"/>
      <c r="H47" s="22"/>
      <c r="I47" s="22"/>
      <c r="J47" s="22"/>
    </row>
    <row r="48" spans="1:15" x14ac:dyDescent="0.25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1"/>
      <c r="L48" s="1"/>
      <c r="O48" t="s">
        <v>32</v>
      </c>
    </row>
    <row r="49" spans="1:12" x14ac:dyDescent="0.25">
      <c r="A49" s="22"/>
      <c r="B49" s="22"/>
      <c r="C49" s="22"/>
      <c r="D49" s="22"/>
      <c r="E49" s="22"/>
      <c r="F49" s="22"/>
      <c r="G49" s="22"/>
      <c r="H49" s="22"/>
      <c r="I49" s="22"/>
      <c r="J49" s="22"/>
      <c r="K49" s="1"/>
      <c r="L49" s="1"/>
    </row>
    <row r="50" spans="1:12" x14ac:dyDescent="0.25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1"/>
      <c r="L50" s="1"/>
    </row>
    <row r="51" spans="1:12" x14ac:dyDescent="0.25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1"/>
      <c r="L51" s="23"/>
    </row>
    <row r="52" spans="1:12" x14ac:dyDescent="0.25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1"/>
      <c r="L52" s="1"/>
    </row>
    <row r="53" spans="1:12" x14ac:dyDescent="0.25">
      <c r="A53" s="22"/>
      <c r="B53" s="22"/>
      <c r="C53" s="22"/>
      <c r="D53" s="22"/>
      <c r="E53" s="22"/>
      <c r="F53" s="22"/>
      <c r="G53" s="22"/>
      <c r="H53" s="22"/>
      <c r="I53" s="22"/>
      <c r="J53" s="22"/>
      <c r="L53" s="3">
        <f>+H47+H62</f>
        <v>0</v>
      </c>
    </row>
    <row r="54" spans="1:12" x14ac:dyDescent="0.25">
      <c r="A54" s="22"/>
      <c r="B54" s="22"/>
      <c r="C54" s="22"/>
      <c r="D54" s="22"/>
      <c r="E54" s="22"/>
      <c r="F54" s="22"/>
      <c r="G54" s="22"/>
      <c r="H54" s="22"/>
      <c r="I54" s="22"/>
      <c r="J54" s="22"/>
    </row>
    <row r="55" spans="1:12" x14ac:dyDescent="0.25">
      <c r="A55" s="22"/>
      <c r="B55" s="22"/>
      <c r="C55" s="22"/>
      <c r="D55" s="22"/>
      <c r="E55" s="22"/>
      <c r="F55" s="22"/>
      <c r="G55" s="22"/>
      <c r="H55" s="22"/>
      <c r="I55" s="22"/>
      <c r="J55" s="22"/>
      <c r="K55" s="3">
        <f>+J56-L53</f>
        <v>0</v>
      </c>
    </row>
    <row r="56" spans="1:12" x14ac:dyDescent="0.25">
      <c r="A56" s="22"/>
      <c r="B56" s="22"/>
      <c r="C56" s="22"/>
      <c r="D56" s="22"/>
      <c r="E56" s="22"/>
      <c r="F56" s="22"/>
      <c r="G56" s="22"/>
      <c r="H56" s="22"/>
      <c r="I56" s="22"/>
      <c r="J56" s="22"/>
    </row>
    <row r="57" spans="1:12" x14ac:dyDescent="0.25">
      <c r="A57" s="22"/>
      <c r="B57" s="22"/>
      <c r="C57" s="22"/>
      <c r="D57" s="22"/>
      <c r="E57" s="22"/>
      <c r="F57" s="22"/>
      <c r="G57" s="22"/>
      <c r="H57" s="22"/>
      <c r="I57" s="22"/>
      <c r="J57" s="22"/>
    </row>
    <row r="58" spans="1:12" x14ac:dyDescent="0.25">
      <c r="A58" s="22"/>
      <c r="B58" s="22"/>
      <c r="C58" s="22"/>
      <c r="D58" s="22"/>
      <c r="E58" s="22"/>
      <c r="F58" s="22"/>
      <c r="G58" s="22"/>
      <c r="H58" s="22"/>
      <c r="I58" s="22"/>
      <c r="J58" s="22"/>
    </row>
    <row r="59" spans="1:12" x14ac:dyDescent="0.25">
      <c r="A59" s="22"/>
      <c r="B59" s="22"/>
      <c r="C59" s="22"/>
      <c r="D59" s="22"/>
      <c r="E59" s="22"/>
      <c r="F59" s="22"/>
      <c r="G59" s="22"/>
      <c r="H59" s="22"/>
      <c r="I59" s="22"/>
      <c r="J59" s="22"/>
    </row>
    <row r="60" spans="1:12" x14ac:dyDescent="0.25">
      <c r="A60" s="22"/>
      <c r="B60" s="22"/>
      <c r="C60" s="22"/>
      <c r="D60" s="22"/>
      <c r="E60" s="22"/>
      <c r="F60" s="22"/>
      <c r="G60" s="22"/>
      <c r="H60" s="22"/>
      <c r="I60" s="22"/>
      <c r="J60" s="22"/>
    </row>
    <row r="61" spans="1:12" x14ac:dyDescent="0.25">
      <c r="A61" s="22"/>
      <c r="B61" s="22"/>
      <c r="C61" s="22"/>
      <c r="D61" s="22"/>
      <c r="E61" s="22"/>
      <c r="F61" s="22"/>
      <c r="G61" s="22"/>
      <c r="H61" s="22"/>
      <c r="I61" s="22"/>
      <c r="J61" s="22"/>
    </row>
    <row r="62" spans="1:12" x14ac:dyDescent="0.25">
      <c r="A62" s="22"/>
      <c r="B62" s="22"/>
      <c r="C62" s="22"/>
      <c r="D62" s="22"/>
      <c r="E62" s="22"/>
      <c r="F62" s="22"/>
      <c r="G62" s="22"/>
      <c r="H62" s="22"/>
      <c r="I62" s="22"/>
      <c r="J62" s="22"/>
    </row>
    <row r="63" spans="1:12" x14ac:dyDescent="0.25">
      <c r="A63" s="22"/>
      <c r="B63" s="22"/>
      <c r="C63" s="22"/>
      <c r="D63" s="22"/>
      <c r="E63" s="22"/>
      <c r="F63" s="22"/>
      <c r="G63" s="22"/>
      <c r="H63" s="22"/>
      <c r="I63" s="22"/>
      <c r="J63" s="22"/>
    </row>
    <row r="64" spans="1:12" x14ac:dyDescent="0.25">
      <c r="A64" s="22"/>
      <c r="B64" s="22"/>
      <c r="C64" s="22"/>
      <c r="D64" s="22"/>
      <c r="E64" s="22"/>
      <c r="F64" s="22"/>
      <c r="G64" s="22"/>
      <c r="H64" s="22"/>
      <c r="I64" s="22"/>
      <c r="J64" s="22"/>
    </row>
    <row r="65" spans="1:10" x14ac:dyDescent="0.25">
      <c r="A65" s="22"/>
      <c r="B65" s="22"/>
      <c r="C65" s="22"/>
      <c r="D65" s="22"/>
      <c r="E65" s="22"/>
      <c r="F65" s="22"/>
      <c r="G65" s="22"/>
      <c r="H65" s="22"/>
      <c r="I65" s="22"/>
      <c r="J65" s="22"/>
    </row>
    <row r="66" spans="1:10" x14ac:dyDescent="0.25">
      <c r="A66" s="22"/>
      <c r="B66" s="22"/>
      <c r="C66" s="22"/>
      <c r="D66" s="22"/>
      <c r="E66" s="22"/>
      <c r="F66" s="22"/>
      <c r="G66" s="22"/>
      <c r="H66" s="22"/>
      <c r="I66" s="22"/>
      <c r="J66" s="22"/>
    </row>
    <row r="67" spans="1:10" x14ac:dyDescent="0.25">
      <c r="A67" s="22"/>
      <c r="B67" s="22"/>
      <c r="C67" s="22"/>
      <c r="D67" s="22"/>
      <c r="E67" s="22"/>
      <c r="F67" s="22"/>
      <c r="G67" s="22"/>
      <c r="H67" s="22"/>
      <c r="I67" s="22"/>
      <c r="J67" s="22"/>
    </row>
    <row r="68" spans="1:10" x14ac:dyDescent="0.25">
      <c r="A68" s="22"/>
      <c r="B68" s="22"/>
      <c r="C68" s="22"/>
      <c r="D68" s="22"/>
      <c r="E68" s="22"/>
      <c r="F68" s="22"/>
      <c r="G68" s="22"/>
      <c r="H68" s="22"/>
      <c r="I68" s="22"/>
      <c r="J68" s="22"/>
    </row>
    <row r="69" spans="1:10" x14ac:dyDescent="0.25">
      <c r="A69" s="22"/>
      <c r="B69" s="22"/>
      <c r="C69" s="22"/>
      <c r="D69" s="22"/>
      <c r="E69" s="22"/>
      <c r="F69" s="22"/>
      <c r="G69" s="22"/>
      <c r="H69" s="22"/>
      <c r="I69" s="22"/>
      <c r="J69" s="22"/>
    </row>
    <row r="70" spans="1:10" x14ac:dyDescent="0.25">
      <c r="A70" s="22"/>
      <c r="B70" s="22"/>
      <c r="C70" s="22"/>
      <c r="D70" s="22"/>
      <c r="E70" s="22"/>
      <c r="F70" s="22"/>
      <c r="G70" s="22"/>
      <c r="H70" s="22"/>
      <c r="I70" s="22"/>
      <c r="J70" s="22"/>
    </row>
    <row r="71" spans="1:10" x14ac:dyDescent="0.25">
      <c r="A71" s="22"/>
      <c r="B71" s="22"/>
      <c r="C71" s="22"/>
      <c r="D71" s="22"/>
      <c r="E71" s="22"/>
      <c r="F71" s="22"/>
      <c r="G71" s="22"/>
      <c r="H71" s="22"/>
      <c r="I71" s="22"/>
      <c r="J71" s="22"/>
    </row>
    <row r="72" spans="1:10" x14ac:dyDescent="0.25">
      <c r="A72" s="22"/>
      <c r="B72" s="22"/>
      <c r="C72" s="22"/>
      <c r="D72" s="22"/>
      <c r="E72" s="22"/>
      <c r="F72" s="22"/>
      <c r="G72" s="22"/>
      <c r="H72" s="22"/>
      <c r="I72" s="22"/>
      <c r="J72" s="22"/>
    </row>
    <row r="73" spans="1:10" x14ac:dyDescent="0.25">
      <c r="A73" s="22"/>
      <c r="B73" s="22"/>
      <c r="C73" s="22"/>
      <c r="D73" s="22"/>
      <c r="E73" s="22"/>
      <c r="F73" s="22"/>
      <c r="G73" s="22"/>
      <c r="H73" s="22"/>
      <c r="I73" s="22"/>
      <c r="J73" s="22"/>
    </row>
    <row r="74" spans="1:10" x14ac:dyDescent="0.25">
      <c r="A74" s="22"/>
      <c r="B74" s="22"/>
      <c r="C74" s="22"/>
      <c r="D74" s="22"/>
      <c r="E74" s="22"/>
      <c r="F74" s="22"/>
      <c r="G74" s="22"/>
      <c r="H74" s="22"/>
      <c r="I74" s="22"/>
      <c r="J74" s="22"/>
    </row>
    <row r="75" spans="1:10" x14ac:dyDescent="0.25">
      <c r="A75" s="22"/>
      <c r="B75" s="22"/>
      <c r="C75" s="22"/>
      <c r="D75" s="22"/>
      <c r="E75" s="22"/>
      <c r="F75" s="22"/>
      <c r="G75" s="22"/>
      <c r="H75" s="22"/>
      <c r="I75" s="22"/>
      <c r="J75" s="22"/>
    </row>
    <row r="76" spans="1:10" x14ac:dyDescent="0.25">
      <c r="A76" s="22"/>
      <c r="B76" s="22"/>
      <c r="C76" s="22"/>
      <c r="D76" s="22"/>
      <c r="E76" s="22"/>
      <c r="F76" s="22"/>
      <c r="G76" s="22"/>
      <c r="H76" s="22"/>
      <c r="I76" s="22"/>
      <c r="J76" s="22"/>
    </row>
    <row r="77" spans="1:10" x14ac:dyDescent="0.25">
      <c r="A77" s="22"/>
      <c r="B77" s="22"/>
      <c r="C77" s="22"/>
      <c r="D77" s="22"/>
      <c r="E77" s="22"/>
      <c r="F77" s="22"/>
      <c r="G77" s="22"/>
      <c r="H77" s="22"/>
      <c r="I77" s="22"/>
      <c r="J77" s="22"/>
    </row>
    <row r="78" spans="1:10" x14ac:dyDescent="0.25">
      <c r="A78" s="22"/>
      <c r="B78" s="22"/>
      <c r="C78" s="22"/>
      <c r="D78" s="22"/>
      <c r="E78" s="22"/>
      <c r="F78" s="22"/>
      <c r="G78" s="22"/>
      <c r="H78" s="22"/>
      <c r="I78" s="22"/>
      <c r="J78" s="22"/>
    </row>
    <row r="79" spans="1:10" x14ac:dyDescent="0.25">
      <c r="A79" s="22"/>
      <c r="B79" s="22"/>
      <c r="C79" s="22"/>
      <c r="D79" s="22"/>
      <c r="E79" s="22"/>
      <c r="F79" s="22"/>
      <c r="G79" s="22"/>
      <c r="H79" s="22"/>
      <c r="I79" s="22"/>
      <c r="J79" s="22"/>
    </row>
    <row r="80" spans="1:10" x14ac:dyDescent="0.25">
      <c r="A80" s="22"/>
      <c r="B80" s="22"/>
      <c r="C80" s="22"/>
      <c r="D80" s="22"/>
      <c r="E80" s="22"/>
      <c r="F80" s="22"/>
      <c r="G80" s="22"/>
      <c r="H80" s="22"/>
      <c r="I80" s="22"/>
      <c r="J80" s="22"/>
    </row>
    <row r="81" spans="1:10" x14ac:dyDescent="0.25">
      <c r="A81" s="22"/>
      <c r="B81" s="22"/>
      <c r="C81" s="22"/>
      <c r="D81" s="22"/>
      <c r="E81" s="22"/>
      <c r="F81" s="22"/>
      <c r="G81" s="22"/>
      <c r="H81" s="22"/>
      <c r="I81" s="22"/>
      <c r="J81" s="22"/>
    </row>
    <row r="82" spans="1:10" x14ac:dyDescent="0.25">
      <c r="A82" s="22"/>
      <c r="B82" s="22"/>
      <c r="C82" s="22"/>
      <c r="D82" s="22"/>
      <c r="E82" s="22"/>
      <c r="F82" s="22"/>
      <c r="G82" s="22"/>
      <c r="H82" s="22"/>
      <c r="I82" s="22"/>
      <c r="J82" s="22"/>
    </row>
    <row r="83" spans="1:10" x14ac:dyDescent="0.25">
      <c r="A83" s="22"/>
      <c r="B83" s="22"/>
      <c r="C83" s="22"/>
      <c r="D83" s="22"/>
      <c r="E83" s="22"/>
      <c r="F83" s="22"/>
      <c r="G83" s="22"/>
      <c r="H83" s="22"/>
      <c r="I83" s="22"/>
      <c r="J83" s="22"/>
    </row>
    <row r="84" spans="1:10" x14ac:dyDescent="0.25">
      <c r="A84" s="22"/>
      <c r="B84" s="22"/>
      <c r="C84" s="22"/>
      <c r="D84" s="22"/>
      <c r="E84" s="22"/>
      <c r="F84" s="22"/>
      <c r="G84" s="22"/>
      <c r="H84" s="22"/>
      <c r="I84" s="22"/>
      <c r="J84" s="22"/>
    </row>
    <row r="85" spans="1:10" x14ac:dyDescent="0.25">
      <c r="A85" s="22"/>
      <c r="B85" s="22"/>
      <c r="C85" s="22"/>
      <c r="D85" s="22"/>
      <c r="E85" s="22"/>
      <c r="F85" s="22"/>
      <c r="G85" s="22"/>
      <c r="H85" s="22"/>
      <c r="I85" s="22"/>
      <c r="J85" s="22"/>
    </row>
    <row r="86" spans="1:10" x14ac:dyDescent="0.25">
      <c r="A86" s="22"/>
      <c r="B86" s="22"/>
      <c r="C86" s="22"/>
      <c r="D86" s="22"/>
      <c r="E86" s="22"/>
      <c r="F86" s="22"/>
      <c r="G86" s="22"/>
      <c r="H86" s="22"/>
      <c r="I86" s="22"/>
      <c r="J86" s="22"/>
    </row>
    <row r="87" spans="1:10" x14ac:dyDescent="0.25">
      <c r="A87" s="22"/>
      <c r="B87" s="22"/>
      <c r="C87" s="22"/>
      <c r="D87" s="22"/>
      <c r="E87" s="22"/>
      <c r="F87" s="22"/>
      <c r="G87" s="22"/>
      <c r="H87" s="22"/>
      <c r="I87" s="22"/>
      <c r="J87" s="22"/>
    </row>
    <row r="88" spans="1:10" x14ac:dyDescent="0.25">
      <c r="A88" s="22"/>
      <c r="B88" s="22"/>
      <c r="C88" s="22"/>
      <c r="D88" s="22"/>
      <c r="E88" s="22"/>
      <c r="F88" s="22"/>
      <c r="G88" s="22"/>
      <c r="H88" s="22"/>
      <c r="I88" s="22"/>
      <c r="J88" s="22"/>
    </row>
    <row r="89" spans="1:10" x14ac:dyDescent="0.25">
      <c r="A89" s="22"/>
      <c r="B89" s="22"/>
      <c r="C89" s="22"/>
      <c r="D89" s="22"/>
      <c r="E89" s="22"/>
      <c r="F89" s="22"/>
      <c r="G89" s="22"/>
      <c r="H89" s="22"/>
      <c r="I89" s="22"/>
      <c r="J89" s="22"/>
    </row>
    <row r="90" spans="1:10" x14ac:dyDescent="0.25">
      <c r="A90" s="22"/>
      <c r="B90" s="22"/>
      <c r="C90" s="22"/>
      <c r="D90" s="22"/>
      <c r="E90" s="22"/>
      <c r="F90" s="22"/>
      <c r="G90" s="22"/>
      <c r="H90" s="22"/>
      <c r="I90" s="22"/>
      <c r="J90" s="22"/>
    </row>
    <row r="91" spans="1:10" x14ac:dyDescent="0.25">
      <c r="A91" s="22"/>
      <c r="B91" s="22"/>
      <c r="C91" s="22"/>
      <c r="D91" s="22"/>
      <c r="E91" s="22"/>
      <c r="F91" s="22"/>
      <c r="G91" s="22"/>
      <c r="H91" s="22"/>
      <c r="I91" s="22"/>
      <c r="J91" s="22"/>
    </row>
    <row r="92" spans="1:10" x14ac:dyDescent="0.25">
      <c r="A92" s="22"/>
      <c r="B92" s="22"/>
      <c r="C92" s="22"/>
      <c r="D92" s="22"/>
      <c r="E92" s="22"/>
      <c r="F92" s="22"/>
      <c r="G92" s="22"/>
      <c r="H92" s="22"/>
      <c r="I92" s="22"/>
      <c r="J92" s="22"/>
    </row>
    <row r="93" spans="1:10" x14ac:dyDescent="0.25">
      <c r="A93" s="22"/>
      <c r="B93" s="22"/>
      <c r="C93" s="22"/>
      <c r="D93" s="22"/>
      <c r="E93" s="22"/>
      <c r="F93" s="22"/>
      <c r="G93" s="22"/>
      <c r="H93" s="22"/>
      <c r="I93" s="22"/>
      <c r="J93" s="22"/>
    </row>
    <row r="94" spans="1:10" x14ac:dyDescent="0.25">
      <c r="A94" s="22"/>
      <c r="B94" s="22"/>
      <c r="C94" s="22"/>
      <c r="D94" s="22"/>
      <c r="E94" s="22"/>
      <c r="F94" s="22"/>
      <c r="G94" s="22"/>
      <c r="H94" s="22"/>
      <c r="I94" s="22"/>
      <c r="J94" s="22"/>
    </row>
    <row r="95" spans="1:10" x14ac:dyDescent="0.25">
      <c r="A95" s="22"/>
      <c r="B95" s="22"/>
      <c r="C95" s="22"/>
      <c r="D95" s="22"/>
      <c r="E95" s="22"/>
      <c r="F95" s="22"/>
      <c r="G95" s="22"/>
      <c r="H95" s="22"/>
      <c r="I95" s="22"/>
      <c r="J95" s="22"/>
    </row>
    <row r="96" spans="1:10" x14ac:dyDescent="0.25">
      <c r="A96" s="22"/>
      <c r="B96" s="22"/>
      <c r="C96" s="22"/>
      <c r="D96" s="22"/>
      <c r="E96" s="22"/>
      <c r="F96" s="22"/>
      <c r="G96" s="22"/>
      <c r="H96" s="22"/>
      <c r="I96" s="22"/>
      <c r="J96" s="22"/>
    </row>
    <row r="97" spans="1:10" x14ac:dyDescent="0.25">
      <c r="A97" s="22"/>
      <c r="B97" s="22"/>
      <c r="C97" s="22"/>
      <c r="D97" s="22"/>
      <c r="E97" s="22"/>
      <c r="F97" s="22"/>
      <c r="G97" s="22"/>
      <c r="H97" s="22"/>
      <c r="I97" s="22"/>
      <c r="J97" s="22"/>
    </row>
    <row r="98" spans="1:10" x14ac:dyDescent="0.25">
      <c r="A98" s="22"/>
      <c r="B98" s="22"/>
      <c r="C98" s="22"/>
      <c r="D98" s="22"/>
      <c r="E98" s="22"/>
      <c r="F98" s="22"/>
      <c r="G98" s="22"/>
      <c r="H98" s="22"/>
      <c r="I98" s="22"/>
      <c r="J98" s="22"/>
    </row>
    <row r="99" spans="1:10" x14ac:dyDescent="0.25">
      <c r="A99" s="22"/>
      <c r="B99" s="22"/>
      <c r="C99" s="22"/>
      <c r="D99" s="22"/>
      <c r="E99" s="22"/>
      <c r="F99" s="22"/>
      <c r="G99" s="22"/>
      <c r="H99" s="22"/>
      <c r="I99" s="22"/>
      <c r="J99" s="22"/>
    </row>
    <row r="100" spans="1:10" x14ac:dyDescent="0.25">
      <c r="A100" s="22"/>
      <c r="B100" s="22"/>
      <c r="C100" s="22"/>
      <c r="D100" s="22"/>
      <c r="E100" s="22"/>
      <c r="F100" s="22"/>
      <c r="G100" s="22"/>
      <c r="H100" s="22"/>
      <c r="I100" s="22"/>
      <c r="J100" s="22"/>
    </row>
    <row r="101" spans="1:10" x14ac:dyDescent="0.25">
      <c r="A101" s="22"/>
      <c r="B101" s="22"/>
      <c r="C101" s="22"/>
      <c r="D101" s="22"/>
      <c r="E101" s="22"/>
      <c r="F101" s="22"/>
      <c r="G101" s="22"/>
      <c r="H101" s="22"/>
      <c r="I101" s="22"/>
      <c r="J101" s="22"/>
    </row>
    <row r="102" spans="1:10" x14ac:dyDescent="0.25">
      <c r="A102" s="22"/>
      <c r="B102" s="22"/>
      <c r="C102" s="22"/>
      <c r="D102" s="22"/>
      <c r="E102" s="22"/>
      <c r="F102" s="22"/>
      <c r="G102" s="22"/>
      <c r="H102" s="22"/>
      <c r="I102" s="22"/>
      <c r="J102" s="22"/>
    </row>
    <row r="103" spans="1:10" x14ac:dyDescent="0.25">
      <c r="A103" s="22"/>
      <c r="B103" s="22"/>
      <c r="C103" s="22"/>
      <c r="D103" s="22"/>
      <c r="E103" s="22"/>
      <c r="F103" s="22"/>
      <c r="G103" s="22"/>
      <c r="H103" s="22"/>
      <c r="I103" s="22"/>
      <c r="J103" s="22"/>
    </row>
    <row r="104" spans="1:10" x14ac:dyDescent="0.25">
      <c r="A104" s="22"/>
      <c r="B104" s="22"/>
      <c r="C104" s="22"/>
      <c r="D104" s="22"/>
      <c r="E104" s="22"/>
      <c r="F104" s="22"/>
      <c r="G104" s="22"/>
      <c r="H104" s="22"/>
      <c r="I104" s="22"/>
      <c r="J104" s="22"/>
    </row>
    <row r="105" spans="1:10" x14ac:dyDescent="0.25">
      <c r="A105" s="22"/>
      <c r="B105" s="22"/>
      <c r="C105" s="22"/>
      <c r="D105" s="22"/>
      <c r="E105" s="22"/>
      <c r="F105" s="22"/>
      <c r="G105" s="22"/>
      <c r="H105" s="22"/>
      <c r="I105" s="22"/>
      <c r="J105" s="22"/>
    </row>
    <row r="106" spans="1:10" x14ac:dyDescent="0.25">
      <c r="A106" s="22"/>
      <c r="B106" s="22"/>
      <c r="C106" s="22"/>
      <c r="D106" s="22"/>
      <c r="E106" s="22"/>
      <c r="F106" s="22"/>
      <c r="G106" s="22"/>
      <c r="H106" s="22"/>
      <c r="I106" s="22"/>
      <c r="J106" s="22"/>
    </row>
    <row r="107" spans="1:10" x14ac:dyDescent="0.25">
      <c r="A107" s="22"/>
      <c r="B107" s="22"/>
      <c r="C107" s="22"/>
      <c r="D107" s="22"/>
      <c r="E107" s="22"/>
      <c r="F107" s="22"/>
      <c r="G107" s="22"/>
      <c r="H107" s="22"/>
      <c r="I107" s="22"/>
      <c r="J107" s="22"/>
    </row>
    <row r="108" spans="1:10" x14ac:dyDescent="0.25">
      <c r="A108" s="22"/>
      <c r="B108" s="22"/>
      <c r="C108" s="22"/>
      <c r="D108" s="22"/>
      <c r="E108" s="22"/>
      <c r="F108" s="22"/>
      <c r="G108" s="22"/>
      <c r="H108" s="22"/>
      <c r="I108" s="22"/>
      <c r="J108" s="22"/>
    </row>
    <row r="109" spans="1:10" x14ac:dyDescent="0.25">
      <c r="A109" s="22"/>
      <c r="B109" s="22"/>
      <c r="C109" s="22"/>
      <c r="D109" s="22"/>
      <c r="E109" s="22"/>
      <c r="F109" s="22"/>
      <c r="G109" s="22"/>
      <c r="H109" s="22"/>
      <c r="I109" s="22"/>
      <c r="J109" s="22"/>
    </row>
    <row r="110" spans="1:10" x14ac:dyDescent="0.25">
      <c r="A110" s="22"/>
      <c r="B110" s="22"/>
      <c r="C110" s="22"/>
      <c r="D110" s="22"/>
      <c r="E110" s="22"/>
      <c r="F110" s="22"/>
      <c r="G110" s="22"/>
      <c r="H110" s="22"/>
      <c r="I110" s="22"/>
      <c r="J110" s="22"/>
    </row>
    <row r="111" spans="1:10" x14ac:dyDescent="0.25">
      <c r="A111" s="22"/>
      <c r="B111" s="22"/>
      <c r="C111" s="22"/>
      <c r="D111" s="22"/>
      <c r="E111" s="22"/>
      <c r="F111" s="22"/>
      <c r="G111" s="22"/>
      <c r="H111" s="22"/>
      <c r="I111" s="22"/>
      <c r="J111" s="22"/>
    </row>
    <row r="112" spans="1:10" x14ac:dyDescent="0.25">
      <c r="A112" s="22"/>
      <c r="B112" s="22"/>
      <c r="C112" s="22"/>
      <c r="D112" s="22"/>
      <c r="E112" s="22"/>
      <c r="F112" s="22"/>
      <c r="G112" s="22"/>
      <c r="H112" s="22"/>
      <c r="I112" s="22"/>
      <c r="J112" s="22"/>
    </row>
    <row r="113" spans="1:12" x14ac:dyDescent="0.25">
      <c r="A113" s="22"/>
      <c r="B113" s="22"/>
      <c r="C113" s="22"/>
      <c r="D113" s="22"/>
      <c r="E113" s="22"/>
      <c r="F113" s="22"/>
      <c r="G113" s="22"/>
      <c r="H113" s="22"/>
      <c r="I113" s="22"/>
      <c r="J113" s="22"/>
    </row>
    <row r="114" spans="1:12" x14ac:dyDescent="0.25">
      <c r="A114" s="22"/>
      <c r="B114" s="22"/>
      <c r="C114" s="22"/>
      <c r="D114" s="22"/>
      <c r="E114" s="22"/>
      <c r="F114" s="22"/>
      <c r="G114" s="22"/>
      <c r="H114" s="22"/>
      <c r="I114" s="22"/>
      <c r="J114" s="22"/>
    </row>
    <row r="115" spans="1:12" x14ac:dyDescent="0.25">
      <c r="A115" s="22"/>
      <c r="B115" s="22"/>
      <c r="C115" s="22"/>
      <c r="D115" s="22"/>
      <c r="E115" s="22"/>
      <c r="F115" s="22"/>
      <c r="G115" s="22"/>
      <c r="H115" s="22"/>
      <c r="I115" s="22"/>
      <c r="J115" s="22"/>
    </row>
    <row r="116" spans="1:12" x14ac:dyDescent="0.25">
      <c r="A116" s="22"/>
      <c r="B116" s="22"/>
      <c r="C116" s="22"/>
      <c r="D116" s="22"/>
      <c r="E116" s="22"/>
      <c r="F116" s="22"/>
      <c r="G116" s="22"/>
      <c r="H116" s="22"/>
      <c r="I116" s="22"/>
      <c r="J116" s="22"/>
    </row>
    <row r="117" spans="1:12" x14ac:dyDescent="0.25">
      <c r="A117" s="22"/>
      <c r="B117" s="22"/>
      <c r="C117" s="22"/>
      <c r="D117" s="22"/>
      <c r="E117" s="22"/>
      <c r="F117" s="22"/>
      <c r="G117" s="22"/>
      <c r="H117" s="22"/>
      <c r="I117" s="22"/>
      <c r="J117" s="22"/>
    </row>
    <row r="118" spans="1:12" x14ac:dyDescent="0.25">
      <c r="A118" s="22"/>
      <c r="B118" s="22"/>
      <c r="C118" s="22"/>
      <c r="D118" s="22"/>
      <c r="E118" s="22"/>
      <c r="F118" s="22"/>
      <c r="G118" s="22"/>
      <c r="H118" s="22"/>
      <c r="I118" s="22"/>
      <c r="J118" s="22"/>
    </row>
    <row r="119" spans="1:12" x14ac:dyDescent="0.25">
      <c r="A119" s="22"/>
      <c r="B119" s="22"/>
      <c r="C119" s="22"/>
      <c r="D119" s="22"/>
      <c r="E119" s="22"/>
      <c r="F119" s="22"/>
      <c r="G119" s="22"/>
      <c r="H119" s="22"/>
      <c r="I119" s="22"/>
      <c r="J119" s="22"/>
      <c r="K119" s="3"/>
    </row>
    <row r="120" spans="1:12" x14ac:dyDescent="0.25">
      <c r="A120" s="22"/>
      <c r="B120" s="22"/>
      <c r="C120" s="22"/>
      <c r="D120" s="22"/>
      <c r="E120" s="22"/>
      <c r="F120" s="22"/>
      <c r="G120" s="22"/>
      <c r="H120" s="22"/>
      <c r="I120" s="22"/>
      <c r="J120" s="22"/>
      <c r="K120" s="3"/>
    </row>
    <row r="121" spans="1:12" x14ac:dyDescent="0.25">
      <c r="A121" s="22"/>
      <c r="B121" s="22"/>
      <c r="C121" s="22"/>
      <c r="D121" s="22"/>
      <c r="E121" s="22"/>
      <c r="F121" s="22"/>
      <c r="G121" s="22"/>
      <c r="H121" s="22"/>
      <c r="I121" s="22"/>
      <c r="J121" s="22"/>
      <c r="K121" s="3"/>
    </row>
    <row r="122" spans="1:12" x14ac:dyDescent="0.25">
      <c r="A122" s="22"/>
      <c r="B122" s="22"/>
      <c r="C122" s="22"/>
      <c r="D122" s="22"/>
      <c r="E122" s="22"/>
      <c r="F122" s="22"/>
      <c r="G122" s="22"/>
      <c r="H122" s="22"/>
      <c r="I122" s="22"/>
      <c r="J122" s="22"/>
      <c r="K122" s="3"/>
    </row>
    <row r="123" spans="1:12" x14ac:dyDescent="0.25">
      <c r="A123" s="22"/>
      <c r="B123" s="22"/>
      <c r="C123" s="22"/>
      <c r="D123" s="22"/>
      <c r="E123" s="22"/>
      <c r="F123" s="22"/>
      <c r="G123" s="22"/>
      <c r="H123" s="22"/>
      <c r="I123" s="22"/>
      <c r="J123" s="22"/>
      <c r="K123" s="3"/>
    </row>
    <row r="124" spans="1:12" x14ac:dyDescent="0.25">
      <c r="A124" s="22"/>
      <c r="B124" s="22"/>
      <c r="C124" s="22"/>
      <c r="D124" s="22"/>
      <c r="E124" s="22"/>
      <c r="F124" s="22"/>
      <c r="G124" s="22"/>
      <c r="H124" s="22"/>
      <c r="I124" s="22"/>
      <c r="J124" s="22"/>
      <c r="K124" s="3"/>
      <c r="L124" t="s">
        <v>32</v>
      </c>
    </row>
    <row r="125" spans="1:12" x14ac:dyDescent="0.25">
      <c r="A125" s="22"/>
      <c r="B125" s="22"/>
      <c r="C125" s="22"/>
      <c r="D125" s="22"/>
      <c r="E125" s="22"/>
      <c r="F125" s="22"/>
      <c r="G125" s="22"/>
      <c r="H125" s="22"/>
      <c r="I125" s="22"/>
      <c r="J125" s="22"/>
    </row>
    <row r="126" spans="1:12" x14ac:dyDescent="0.25">
      <c r="A126" s="22"/>
      <c r="B126" s="22"/>
      <c r="C126" s="22"/>
      <c r="D126" s="22"/>
      <c r="E126" s="22"/>
      <c r="F126" s="22"/>
      <c r="G126" s="22"/>
      <c r="H126" s="22"/>
      <c r="I126" s="22"/>
      <c r="J126" s="22"/>
    </row>
    <row r="127" spans="1:12" x14ac:dyDescent="0.25">
      <c r="A127" s="22"/>
      <c r="B127" s="22"/>
      <c r="C127" s="22"/>
      <c r="D127" s="22"/>
      <c r="E127" s="22"/>
      <c r="F127" s="22"/>
      <c r="G127" s="22"/>
      <c r="H127" s="22"/>
      <c r="I127" s="22"/>
      <c r="J127" s="22"/>
    </row>
    <row r="128" spans="1:12" x14ac:dyDescent="0.25">
      <c r="A128" s="22"/>
      <c r="B128" s="22"/>
      <c r="C128" s="22"/>
      <c r="D128" s="22"/>
      <c r="E128" s="22"/>
      <c r="F128" s="22"/>
      <c r="G128" s="22"/>
      <c r="H128" s="22"/>
      <c r="I128" s="22"/>
      <c r="J128" s="22"/>
    </row>
    <row r="129" spans="1:12" x14ac:dyDescent="0.25">
      <c r="A129" s="22"/>
      <c r="B129" s="22"/>
      <c r="C129" s="22"/>
      <c r="D129" s="22"/>
      <c r="E129" s="22"/>
      <c r="F129" s="22"/>
      <c r="G129" s="22"/>
      <c r="H129" s="22"/>
      <c r="I129" s="22"/>
      <c r="J129" s="22"/>
    </row>
    <row r="130" spans="1:12" x14ac:dyDescent="0.25">
      <c r="A130" s="22"/>
      <c r="B130" s="22"/>
      <c r="C130" s="22"/>
      <c r="D130" s="22"/>
      <c r="E130" s="22"/>
      <c r="F130" s="22"/>
      <c r="G130" s="22"/>
      <c r="H130" s="22"/>
      <c r="I130" s="22"/>
      <c r="J130" s="22"/>
      <c r="K130" s="3"/>
    </row>
    <row r="131" spans="1:12" x14ac:dyDescent="0.25">
      <c r="A131" s="22"/>
      <c r="B131" s="22"/>
      <c r="C131" s="22"/>
      <c r="D131" s="22"/>
      <c r="E131" s="22"/>
      <c r="F131" s="22"/>
      <c r="G131" s="22"/>
      <c r="H131" s="22"/>
      <c r="I131" s="22"/>
      <c r="J131" s="22"/>
      <c r="K131" s="23"/>
      <c r="L131" s="1"/>
    </row>
    <row r="132" spans="1:12" x14ac:dyDescent="0.25">
      <c r="A132" s="22"/>
      <c r="B132" s="22"/>
      <c r="C132" s="22"/>
      <c r="D132" s="22"/>
      <c r="E132" s="22"/>
      <c r="F132" s="22"/>
      <c r="G132" s="22"/>
      <c r="H132" s="22"/>
      <c r="I132" s="22"/>
      <c r="J132" s="22"/>
      <c r="K132" s="25"/>
      <c r="L132" s="1"/>
    </row>
    <row r="133" spans="1:12" x14ac:dyDescent="0.25">
      <c r="A133" s="22"/>
      <c r="B133" s="22"/>
      <c r="C133" s="22"/>
      <c r="D133" s="22"/>
      <c r="E133" s="22"/>
      <c r="F133" s="22"/>
      <c r="G133" s="22"/>
      <c r="H133" s="22"/>
      <c r="I133" s="22"/>
      <c r="J133" s="22"/>
      <c r="K133" s="25"/>
      <c r="L133" s="1"/>
    </row>
    <row r="134" spans="1:12" x14ac:dyDescent="0.25">
      <c r="A134" s="22"/>
      <c r="B134" s="22"/>
      <c r="C134" s="22"/>
      <c r="D134" s="22"/>
      <c r="E134" s="22"/>
      <c r="F134" s="22"/>
      <c r="G134" s="22"/>
      <c r="H134" s="22"/>
      <c r="I134" s="22"/>
      <c r="J134" s="22"/>
      <c r="K134" s="2"/>
      <c r="L134" s="1"/>
    </row>
    <row r="135" spans="1:12" x14ac:dyDescent="0.25">
      <c r="A135" s="22"/>
      <c r="B135" s="22"/>
      <c r="C135" s="22"/>
      <c r="D135" s="22"/>
      <c r="E135" s="22"/>
      <c r="F135" s="22"/>
      <c r="G135" s="22"/>
      <c r="H135" s="22"/>
      <c r="I135" s="22"/>
      <c r="J135" s="22"/>
      <c r="K135" s="26"/>
      <c r="L135" s="1"/>
    </row>
    <row r="136" spans="1:12" x14ac:dyDescent="0.25">
      <c r="A136" s="22"/>
      <c r="B136" s="22"/>
      <c r="C136" s="22"/>
      <c r="D136" s="22"/>
      <c r="E136" s="22"/>
      <c r="F136" s="22"/>
      <c r="G136" s="22"/>
      <c r="H136" s="22"/>
      <c r="I136" s="22"/>
      <c r="J136" s="22"/>
      <c r="K136" s="26"/>
      <c r="L136" s="1"/>
    </row>
    <row r="137" spans="1:12" x14ac:dyDescent="0.25">
      <c r="A137" s="22"/>
      <c r="B137" s="22"/>
      <c r="C137" s="22"/>
      <c r="D137" s="22"/>
      <c r="E137" s="22"/>
      <c r="F137" s="22"/>
      <c r="G137" s="22"/>
      <c r="H137" s="22"/>
      <c r="I137" s="22"/>
      <c r="J137" s="22"/>
      <c r="K137" s="26"/>
      <c r="L137" s="1"/>
    </row>
    <row r="138" spans="1:12" x14ac:dyDescent="0.25">
      <c r="A138" s="22"/>
      <c r="B138" s="22"/>
      <c r="C138" s="22"/>
      <c r="D138" s="22"/>
      <c r="E138" s="22"/>
      <c r="F138" s="22"/>
      <c r="G138" s="22"/>
      <c r="H138" s="22"/>
      <c r="I138" s="22"/>
      <c r="J138" s="22"/>
    </row>
    <row r="139" spans="1:12" x14ac:dyDescent="0.25">
      <c r="A139" s="22"/>
      <c r="B139" s="22"/>
      <c r="C139" s="22"/>
      <c r="D139" s="22"/>
      <c r="E139" s="22"/>
      <c r="F139" s="22"/>
      <c r="G139" s="22"/>
      <c r="H139" s="22"/>
      <c r="I139" s="22"/>
      <c r="J139" s="22"/>
    </row>
    <row r="140" spans="1:12" x14ac:dyDescent="0.25">
      <c r="A140" s="22"/>
      <c r="B140" s="22"/>
      <c r="C140" s="22"/>
      <c r="D140" s="22"/>
      <c r="E140" s="22"/>
      <c r="F140" s="22"/>
      <c r="G140" s="22"/>
      <c r="H140" s="22"/>
      <c r="I140" s="22"/>
      <c r="J140" s="22"/>
    </row>
    <row r="141" spans="1:12" x14ac:dyDescent="0.25">
      <c r="A141" s="22"/>
      <c r="B141" s="22"/>
      <c r="C141" s="22"/>
      <c r="D141" s="22"/>
      <c r="E141" s="22"/>
      <c r="F141" s="22"/>
      <c r="G141" s="22"/>
      <c r="H141" s="22"/>
      <c r="I141" s="22"/>
      <c r="J141" s="22"/>
    </row>
    <row r="142" spans="1:12" x14ac:dyDescent="0.25">
      <c r="A142" s="22"/>
      <c r="B142" s="22"/>
      <c r="C142" s="22"/>
      <c r="D142" s="22"/>
      <c r="E142" s="22"/>
      <c r="F142" s="22"/>
      <c r="G142" s="22"/>
      <c r="H142" s="22"/>
      <c r="I142" s="22"/>
      <c r="J142" s="22"/>
    </row>
    <row r="143" spans="1:12" x14ac:dyDescent="0.25">
      <c r="A143" s="22"/>
      <c r="B143" s="22"/>
      <c r="C143" s="22"/>
      <c r="D143" s="22"/>
      <c r="E143" s="22"/>
      <c r="F143" s="22"/>
      <c r="G143" s="22"/>
      <c r="H143" s="22"/>
      <c r="I143" s="22"/>
      <c r="J143" s="22"/>
    </row>
    <row r="144" spans="1:12" x14ac:dyDescent="0.25">
      <c r="A144" s="22"/>
      <c r="B144" s="22"/>
      <c r="C144" s="22"/>
      <c r="D144" s="22"/>
      <c r="E144" s="22"/>
      <c r="F144" s="22"/>
      <c r="G144" s="22"/>
      <c r="H144" s="22"/>
      <c r="I144" s="22"/>
      <c r="J144" s="22"/>
    </row>
    <row r="145" spans="1:10" x14ac:dyDescent="0.25">
      <c r="A145" s="22"/>
      <c r="B145" s="22"/>
      <c r="C145" s="22"/>
      <c r="D145" s="22"/>
      <c r="E145" s="22"/>
      <c r="F145" s="22"/>
      <c r="G145" s="22"/>
      <c r="H145" s="22"/>
      <c r="I145" s="22"/>
      <c r="J145" s="22"/>
    </row>
    <row r="146" spans="1:10" x14ac:dyDescent="0.25">
      <c r="A146" s="22"/>
      <c r="B146" s="22"/>
      <c r="C146" s="22"/>
      <c r="D146" s="22"/>
      <c r="E146" s="22"/>
      <c r="F146" s="22"/>
      <c r="G146" s="22"/>
      <c r="H146" s="22"/>
      <c r="I146" s="22"/>
      <c r="J146" s="22"/>
    </row>
    <row r="147" spans="1:10" x14ac:dyDescent="0.25">
      <c r="A147" s="22"/>
      <c r="B147" s="22"/>
      <c r="C147" s="22"/>
      <c r="D147" s="22"/>
      <c r="E147" s="22"/>
      <c r="F147" s="22"/>
      <c r="G147" s="22"/>
      <c r="H147" s="22"/>
      <c r="I147" s="22"/>
      <c r="J147" s="22"/>
    </row>
    <row r="148" spans="1:10" x14ac:dyDescent="0.25">
      <c r="A148" s="22"/>
      <c r="B148" s="22"/>
      <c r="C148" s="22"/>
      <c r="D148" s="22"/>
      <c r="E148" s="22"/>
      <c r="F148" s="22"/>
      <c r="G148" s="22"/>
      <c r="H148" s="22"/>
      <c r="I148" s="22"/>
      <c r="J148" s="22"/>
    </row>
    <row r="149" spans="1:10" x14ac:dyDescent="0.25">
      <c r="A149" s="22"/>
      <c r="B149" s="22"/>
      <c r="C149" s="22"/>
      <c r="D149" s="22"/>
      <c r="E149" s="22"/>
      <c r="F149" s="22"/>
      <c r="G149" s="22"/>
      <c r="H149" s="22"/>
      <c r="I149" s="22"/>
      <c r="J149" s="22"/>
    </row>
    <row r="150" spans="1:10" x14ac:dyDescent="0.25">
      <c r="A150" s="22"/>
      <c r="B150" s="22"/>
      <c r="C150" s="22"/>
      <c r="D150" s="22"/>
      <c r="E150" s="22"/>
      <c r="F150" s="22"/>
      <c r="G150" s="22"/>
      <c r="H150" s="22"/>
      <c r="I150" s="22"/>
      <c r="J150" s="22"/>
    </row>
    <row r="151" spans="1:10" x14ac:dyDescent="0.25">
      <c r="A151" s="22"/>
      <c r="B151" s="22"/>
      <c r="C151" s="22"/>
      <c r="D151" s="22"/>
      <c r="E151" s="22"/>
      <c r="F151" s="22"/>
      <c r="G151" s="22"/>
      <c r="H151" s="22"/>
      <c r="I151" s="22"/>
      <c r="J151" s="22"/>
    </row>
    <row r="152" spans="1:10" x14ac:dyDescent="0.25">
      <c r="A152" s="22"/>
      <c r="B152" s="22"/>
      <c r="C152" s="22"/>
      <c r="D152" s="22"/>
      <c r="E152" s="22"/>
      <c r="F152" s="22"/>
      <c r="G152" s="22"/>
      <c r="H152" s="22"/>
      <c r="I152" s="22"/>
      <c r="J152" s="22"/>
    </row>
    <row r="153" spans="1:10" x14ac:dyDescent="0.25">
      <c r="A153" s="22"/>
      <c r="B153" s="22"/>
      <c r="C153" s="22"/>
      <c r="D153" s="22"/>
      <c r="E153" s="22"/>
      <c r="F153" s="22"/>
      <c r="G153" s="22"/>
      <c r="H153" s="22"/>
      <c r="I153" s="22"/>
      <c r="J153" s="22"/>
    </row>
    <row r="154" spans="1:10" x14ac:dyDescent="0.25">
      <c r="A154" s="22"/>
      <c r="B154" s="22"/>
      <c r="C154" s="22"/>
      <c r="D154" s="22"/>
      <c r="E154" s="22"/>
      <c r="F154" s="22"/>
      <c r="G154" s="22"/>
      <c r="H154" s="22"/>
      <c r="I154" s="22"/>
      <c r="J154" s="22"/>
    </row>
    <row r="155" spans="1:10" x14ac:dyDescent="0.25">
      <c r="A155" s="22"/>
      <c r="B155" s="22"/>
      <c r="C155" s="22"/>
      <c r="D155" s="22"/>
      <c r="E155" s="22"/>
      <c r="F155" s="22"/>
      <c r="G155" s="22"/>
      <c r="H155" s="22"/>
      <c r="I155" s="22"/>
      <c r="J155" s="22"/>
    </row>
    <row r="156" spans="1:10" x14ac:dyDescent="0.25">
      <c r="A156" s="22"/>
      <c r="B156" s="22"/>
      <c r="C156" s="22"/>
      <c r="D156" s="22"/>
      <c r="E156" s="22"/>
      <c r="F156" s="22"/>
      <c r="G156" s="22"/>
      <c r="H156" s="22"/>
      <c r="I156" s="22"/>
      <c r="J156" s="22"/>
    </row>
    <row r="157" spans="1:10" x14ac:dyDescent="0.25">
      <c r="A157" s="22"/>
      <c r="B157" s="22"/>
      <c r="C157" s="22"/>
      <c r="D157" s="22"/>
      <c r="E157" s="22"/>
      <c r="F157" s="22"/>
      <c r="G157" s="22"/>
      <c r="H157" s="22"/>
      <c r="I157" s="22"/>
      <c r="J157" s="22"/>
    </row>
    <row r="158" spans="1:10" x14ac:dyDescent="0.25">
      <c r="A158" s="22"/>
      <c r="B158" s="22"/>
      <c r="C158" s="22"/>
      <c r="D158" s="22"/>
      <c r="E158" s="22"/>
      <c r="F158" s="22"/>
      <c r="G158" s="22"/>
      <c r="H158" s="22"/>
      <c r="I158" s="22"/>
      <c r="J158" s="22"/>
    </row>
    <row r="159" spans="1:10" x14ac:dyDescent="0.25">
      <c r="A159" s="22"/>
      <c r="B159" s="22"/>
      <c r="C159" s="22"/>
      <c r="D159" s="22"/>
      <c r="E159" s="22"/>
      <c r="F159" s="22"/>
      <c r="G159" s="22"/>
      <c r="H159" s="22"/>
      <c r="I159" s="22"/>
      <c r="J159" s="22"/>
    </row>
    <row r="160" spans="1:10" x14ac:dyDescent="0.25">
      <c r="A160" s="22"/>
      <c r="B160" s="22"/>
      <c r="C160" s="22"/>
      <c r="D160" s="22"/>
      <c r="E160" s="22"/>
      <c r="F160" s="22"/>
      <c r="G160" s="22"/>
      <c r="H160" s="22"/>
      <c r="I160" s="22"/>
      <c r="J160" s="22"/>
    </row>
    <row r="161" spans="1:10" x14ac:dyDescent="0.25">
      <c r="A161" s="22"/>
      <c r="B161" s="22"/>
      <c r="C161" s="22"/>
      <c r="D161" s="22"/>
      <c r="E161" s="22"/>
      <c r="F161" s="22"/>
      <c r="G161" s="22"/>
      <c r="H161" s="22"/>
      <c r="I161" s="22"/>
      <c r="J161" s="22"/>
    </row>
    <row r="162" spans="1:10" x14ac:dyDescent="0.25">
      <c r="A162" s="22"/>
      <c r="B162" s="22"/>
      <c r="C162" s="22"/>
      <c r="D162" s="22"/>
      <c r="E162" s="22"/>
      <c r="F162" s="22"/>
      <c r="G162" s="22"/>
      <c r="H162" s="22"/>
      <c r="I162" s="22"/>
      <c r="J162" s="22"/>
    </row>
    <row r="163" spans="1:10" x14ac:dyDescent="0.25">
      <c r="A163" s="22"/>
      <c r="B163" s="22"/>
      <c r="C163" s="22"/>
      <c r="D163" s="22"/>
      <c r="E163" s="22"/>
      <c r="F163" s="22"/>
      <c r="G163" s="22"/>
      <c r="H163" s="22"/>
      <c r="I163" s="22"/>
      <c r="J163" s="22"/>
    </row>
    <row r="164" spans="1:10" x14ac:dyDescent="0.25">
      <c r="A164" s="22"/>
      <c r="B164" s="22"/>
      <c r="C164" s="22"/>
      <c r="D164" s="22"/>
      <c r="E164" s="22"/>
      <c r="F164" s="22"/>
      <c r="G164" s="22"/>
      <c r="H164" s="22"/>
      <c r="I164" s="22"/>
      <c r="J164" s="22"/>
    </row>
    <row r="165" spans="1:10" x14ac:dyDescent="0.25">
      <c r="A165" s="22"/>
      <c r="B165" s="22"/>
      <c r="C165" s="22"/>
      <c r="D165" s="22"/>
      <c r="E165" s="22"/>
      <c r="F165" s="22"/>
      <c r="G165" s="22"/>
      <c r="H165" s="22"/>
      <c r="I165" s="22"/>
      <c r="J165" s="22"/>
    </row>
    <row r="166" spans="1:10" x14ac:dyDescent="0.25">
      <c r="A166" s="22"/>
      <c r="B166" s="22"/>
      <c r="C166" s="22"/>
      <c r="D166" s="22"/>
      <c r="E166" s="22"/>
      <c r="F166" s="22"/>
      <c r="G166" s="22"/>
      <c r="H166" s="22"/>
      <c r="I166" s="22"/>
      <c r="J166" s="22"/>
    </row>
    <row r="167" spans="1:10" x14ac:dyDescent="0.25">
      <c r="A167" s="22"/>
      <c r="B167" s="22"/>
      <c r="C167" s="22"/>
      <c r="D167" s="22"/>
      <c r="E167" s="22"/>
      <c r="F167" s="22"/>
      <c r="G167" s="22"/>
      <c r="H167" s="22"/>
      <c r="I167" s="22"/>
      <c r="J167" s="22"/>
    </row>
    <row r="168" spans="1:10" x14ac:dyDescent="0.25">
      <c r="A168" s="22"/>
      <c r="B168" s="22"/>
      <c r="C168" s="22"/>
      <c r="D168" s="22"/>
      <c r="E168" s="22"/>
      <c r="F168" s="22"/>
      <c r="G168" s="22"/>
      <c r="H168" s="22"/>
      <c r="I168" s="22"/>
      <c r="J168" s="22"/>
    </row>
    <row r="169" spans="1:10" x14ac:dyDescent="0.25">
      <c r="A169" s="22"/>
      <c r="B169" s="22"/>
      <c r="C169" s="22"/>
      <c r="D169" s="22"/>
      <c r="E169" s="22"/>
      <c r="F169" s="22"/>
      <c r="G169" s="22"/>
      <c r="H169" s="22"/>
      <c r="I169" s="22"/>
      <c r="J169" s="22"/>
    </row>
    <row r="170" spans="1:10" x14ac:dyDescent="0.25">
      <c r="A170" s="22"/>
      <c r="B170" s="22"/>
      <c r="C170" s="22"/>
      <c r="D170" s="22"/>
      <c r="E170" s="22"/>
      <c r="F170" s="22"/>
      <c r="G170" s="22"/>
      <c r="H170" s="22"/>
      <c r="I170" s="22"/>
      <c r="J170" s="22"/>
    </row>
    <row r="171" spans="1:10" x14ac:dyDescent="0.25">
      <c r="A171" s="22"/>
      <c r="B171" s="22"/>
      <c r="C171" s="22"/>
      <c r="D171" s="22"/>
      <c r="E171" s="22"/>
      <c r="F171" s="22"/>
      <c r="G171" s="22"/>
      <c r="H171" s="22"/>
      <c r="I171" s="22"/>
      <c r="J171" s="22"/>
    </row>
    <row r="172" spans="1:10" x14ac:dyDescent="0.25">
      <c r="A172" s="22"/>
      <c r="B172" s="22"/>
      <c r="C172" s="22"/>
      <c r="D172" s="22"/>
      <c r="E172" s="22"/>
      <c r="F172" s="22"/>
      <c r="G172" s="22"/>
      <c r="H172" s="22"/>
      <c r="I172" s="22"/>
      <c r="J172" s="22"/>
    </row>
    <row r="173" spans="1:10" x14ac:dyDescent="0.25">
      <c r="A173" s="22"/>
      <c r="B173" s="22"/>
      <c r="C173" s="22"/>
      <c r="D173" s="22"/>
      <c r="E173" s="22"/>
      <c r="F173" s="22"/>
      <c r="G173" s="22"/>
      <c r="H173" s="22"/>
      <c r="I173" s="22"/>
      <c r="J173" s="22"/>
    </row>
  </sheetData>
  <mergeCells count="16">
    <mergeCell ref="A18:C18"/>
    <mergeCell ref="D18:E18"/>
    <mergeCell ref="A14:C14"/>
    <mergeCell ref="D14:E14"/>
    <mergeCell ref="A15:C15"/>
    <mergeCell ref="D15:E15"/>
    <mergeCell ref="A17:C17"/>
    <mergeCell ref="D17:E17"/>
    <mergeCell ref="A13:C13"/>
    <mergeCell ref="D13:E13"/>
    <mergeCell ref="A1:G1"/>
    <mergeCell ref="E8:F8"/>
    <mergeCell ref="A12:C12"/>
    <mergeCell ref="D12:E12"/>
    <mergeCell ref="E9:F9"/>
    <mergeCell ref="E10:F10"/>
  </mergeCells>
  <phoneticPr fontId="11" type="noConversion"/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642292-D990-416E-A6F1-0BBA91EF396A}">
  <dimension ref="A1:M52"/>
  <sheetViews>
    <sheetView topLeftCell="A8" workbookViewId="0">
      <selection activeCell="D18" sqref="D18"/>
    </sheetView>
  </sheetViews>
  <sheetFormatPr baseColWidth="10" defaultColWidth="11.42578125" defaultRowHeight="12.75" x14ac:dyDescent="0.2"/>
  <cols>
    <col min="1" max="1" width="14.85546875" style="109" customWidth="1"/>
    <col min="2" max="2" width="19.7109375" style="109" customWidth="1"/>
    <col min="3" max="3" width="13.42578125" style="109" customWidth="1"/>
    <col min="4" max="4" width="17.7109375" style="109" customWidth="1"/>
    <col min="5" max="5" width="15.140625" style="109" customWidth="1"/>
    <col min="6" max="6" width="23.42578125" style="109" customWidth="1"/>
    <col min="7" max="7" width="26.42578125" style="109" customWidth="1"/>
    <col min="8" max="8" width="11.42578125" style="109"/>
    <col min="9" max="9" width="13" style="109" bestFit="1" customWidth="1"/>
    <col min="10" max="10" width="22" style="109" customWidth="1"/>
    <col min="11" max="11" width="13" style="109" bestFit="1" customWidth="1"/>
    <col min="12" max="12" width="11.42578125" style="109"/>
    <col min="13" max="13" width="13" style="109" bestFit="1" customWidth="1"/>
    <col min="14" max="15" width="11.42578125" style="109"/>
    <col min="16" max="17" width="11.42578125" style="109" customWidth="1"/>
    <col min="18" max="16384" width="11.42578125" style="109"/>
  </cols>
  <sheetData>
    <row r="1" spans="1:12" ht="13.5" thickBot="1" x14ac:dyDescent="0.25">
      <c r="A1" s="312" t="s">
        <v>43</v>
      </c>
      <c r="B1" s="313"/>
      <c r="C1" s="313"/>
      <c r="D1" s="313"/>
      <c r="E1" s="313"/>
      <c r="F1" s="313"/>
      <c r="G1" s="314"/>
    </row>
    <row r="2" spans="1:12" ht="20.25" customHeight="1" x14ac:dyDescent="0.2">
      <c r="A2" s="315" t="s">
        <v>37</v>
      </c>
      <c r="B2" s="316"/>
      <c r="C2" s="316"/>
      <c r="D2" s="316"/>
      <c r="E2" s="316"/>
      <c r="F2" s="316"/>
      <c r="G2" s="317"/>
    </row>
    <row r="3" spans="1:12" ht="35.450000000000003" customHeight="1" thickBot="1" x14ac:dyDescent="0.25">
      <c r="A3" s="318"/>
      <c r="B3" s="319"/>
      <c r="C3" s="319"/>
      <c r="D3" s="319"/>
      <c r="E3" s="319"/>
      <c r="F3" s="319"/>
      <c r="G3" s="320"/>
      <c r="I3" s="110"/>
      <c r="J3" s="110"/>
      <c r="K3" s="110"/>
      <c r="L3" s="110"/>
    </row>
    <row r="4" spans="1:12" ht="14.25" thickBot="1" x14ac:dyDescent="0.3">
      <c r="A4" s="41" t="s">
        <v>29</v>
      </c>
      <c r="B4" s="321" t="s">
        <v>39</v>
      </c>
      <c r="C4" s="321"/>
      <c r="D4" s="321"/>
      <c r="E4" s="321"/>
      <c r="F4" s="321"/>
      <c r="G4" s="322"/>
      <c r="I4" s="110"/>
      <c r="J4" s="110"/>
      <c r="K4" s="110"/>
      <c r="L4" s="110"/>
    </row>
    <row r="5" spans="1:12" ht="14.25" thickBot="1" x14ac:dyDescent="0.3">
      <c r="A5" s="42" t="s">
        <v>44</v>
      </c>
      <c r="B5" s="321" t="s">
        <v>74</v>
      </c>
      <c r="C5" s="321"/>
      <c r="D5" s="321"/>
      <c r="E5" s="321"/>
      <c r="F5" s="321"/>
      <c r="G5" s="322"/>
      <c r="I5" s="110"/>
      <c r="J5" s="110"/>
      <c r="K5" s="110"/>
      <c r="L5" s="110"/>
    </row>
    <row r="6" spans="1:12" ht="14.25" thickBot="1" x14ac:dyDescent="0.3">
      <c r="A6" s="43" t="s">
        <v>45</v>
      </c>
      <c r="B6" s="323" t="s">
        <v>2</v>
      </c>
      <c r="C6" s="321"/>
      <c r="D6" s="321"/>
      <c r="E6" s="321"/>
      <c r="F6" s="321"/>
      <c r="G6" s="322"/>
      <c r="I6" s="110"/>
      <c r="J6" s="110"/>
      <c r="K6" s="110"/>
      <c r="L6" s="110"/>
    </row>
    <row r="7" spans="1:12" ht="14.25" thickBot="1" x14ac:dyDescent="0.3">
      <c r="A7" s="44"/>
      <c r="B7" s="45"/>
      <c r="C7" s="46"/>
      <c r="D7" s="47"/>
      <c r="E7" s="304"/>
      <c r="F7" s="304"/>
      <c r="G7" s="305"/>
      <c r="I7" s="110"/>
      <c r="J7" s="110"/>
      <c r="K7" s="110"/>
      <c r="L7" s="110"/>
    </row>
    <row r="8" spans="1:12" ht="13.5" thickBot="1" x14ac:dyDescent="0.25">
      <c r="A8" s="291" t="s">
        <v>47</v>
      </c>
      <c r="B8" s="292"/>
      <c r="C8" s="292"/>
      <c r="D8" s="292"/>
      <c r="E8" s="292"/>
      <c r="F8" s="292"/>
      <c r="G8" s="293"/>
      <c r="I8" s="110"/>
      <c r="J8" s="110"/>
      <c r="K8" s="111"/>
      <c r="L8" s="110"/>
    </row>
    <row r="9" spans="1:12" ht="13.5" x14ac:dyDescent="0.25">
      <c r="A9" s="48" t="s">
        <v>48</v>
      </c>
      <c r="B9" s="49"/>
      <c r="C9" s="95" t="s">
        <v>49</v>
      </c>
      <c r="D9" s="95" t="s">
        <v>50</v>
      </c>
      <c r="E9" s="95" t="s">
        <v>51</v>
      </c>
      <c r="F9" s="50" t="s">
        <v>52</v>
      </c>
      <c r="G9" s="51"/>
      <c r="I9" s="110"/>
      <c r="J9" s="110"/>
      <c r="K9" s="112"/>
      <c r="L9" s="110"/>
    </row>
    <row r="10" spans="1:12" ht="27.75" customHeight="1" x14ac:dyDescent="0.25">
      <c r="A10" s="308" t="s">
        <v>53</v>
      </c>
      <c r="B10" s="309"/>
      <c r="C10" s="52" t="s">
        <v>54</v>
      </c>
      <c r="D10" s="53">
        <v>11427.78</v>
      </c>
      <c r="E10" s="54">
        <f>0.01*129</f>
        <v>1.29</v>
      </c>
      <c r="F10" s="55">
        <f>D10*E10</f>
        <v>14741.836200000002</v>
      </c>
      <c r="G10" s="56"/>
      <c r="I10" s="110"/>
      <c r="J10" s="110"/>
      <c r="K10" s="110"/>
      <c r="L10" s="110"/>
    </row>
    <row r="11" spans="1:12" ht="13.5" x14ac:dyDescent="0.25">
      <c r="A11" s="57" t="s">
        <v>55</v>
      </c>
      <c r="B11" s="58"/>
      <c r="C11" s="59" t="s">
        <v>54</v>
      </c>
      <c r="D11" s="60">
        <v>6524.86</v>
      </c>
      <c r="E11" s="61">
        <f>0.01*129</f>
        <v>1.29</v>
      </c>
      <c r="F11" s="62">
        <f>D11*E11</f>
        <v>8417.0694000000003</v>
      </c>
      <c r="G11" s="56"/>
      <c r="I11" s="110"/>
      <c r="J11" s="110"/>
      <c r="K11" s="110"/>
      <c r="L11" s="110"/>
    </row>
    <row r="12" spans="1:12" ht="13.5" x14ac:dyDescent="0.25">
      <c r="A12" s="57"/>
      <c r="B12" s="58"/>
      <c r="C12" s="59"/>
      <c r="D12" s="60"/>
      <c r="E12" s="61"/>
      <c r="F12" s="62"/>
      <c r="G12" s="56"/>
    </row>
    <row r="13" spans="1:12" ht="14.25" thickBot="1" x14ac:dyDescent="0.3">
      <c r="A13" s="64"/>
      <c r="B13" s="65"/>
      <c r="C13" s="66"/>
      <c r="D13" s="67"/>
      <c r="E13" s="68"/>
      <c r="F13" s="69"/>
      <c r="G13" s="70"/>
    </row>
    <row r="14" spans="1:12" ht="14.25" thickBot="1" x14ac:dyDescent="0.3">
      <c r="A14" s="71"/>
      <c r="B14" s="72"/>
      <c r="C14" s="73"/>
      <c r="D14" s="73"/>
      <c r="E14" s="73"/>
      <c r="F14" s="74" t="s">
        <v>56</v>
      </c>
      <c r="G14" s="75">
        <f>SUM(F10:F13)</f>
        <v>23158.905600000002</v>
      </c>
    </row>
    <row r="15" spans="1:12" ht="14.25" thickBot="1" x14ac:dyDescent="0.3">
      <c r="A15" s="71"/>
      <c r="B15" s="72"/>
      <c r="C15" s="73"/>
      <c r="D15" s="73"/>
      <c r="E15" s="73"/>
      <c r="F15" s="76"/>
      <c r="G15" s="77"/>
    </row>
    <row r="16" spans="1:12" ht="13.5" thickBot="1" x14ac:dyDescent="0.25">
      <c r="A16" s="291" t="s">
        <v>57</v>
      </c>
      <c r="B16" s="292"/>
      <c r="C16" s="292"/>
      <c r="D16" s="292"/>
      <c r="E16" s="292"/>
      <c r="F16" s="292"/>
      <c r="G16" s="293"/>
    </row>
    <row r="17" spans="1:10" ht="13.5" x14ac:dyDescent="0.25">
      <c r="A17" s="78" t="s">
        <v>48</v>
      </c>
      <c r="B17" s="49"/>
      <c r="C17" s="95" t="s">
        <v>58</v>
      </c>
      <c r="D17" s="95" t="s">
        <v>59</v>
      </c>
      <c r="E17" s="95" t="s">
        <v>60</v>
      </c>
      <c r="F17" s="50" t="s">
        <v>52</v>
      </c>
      <c r="G17" s="51"/>
    </row>
    <row r="18" spans="1:10" ht="26.45" customHeight="1" x14ac:dyDescent="0.25">
      <c r="A18" s="308" t="s">
        <v>84</v>
      </c>
      <c r="B18" s="309"/>
      <c r="C18" s="52" t="s">
        <v>61</v>
      </c>
      <c r="D18" s="53">
        <f>COTIZACIONES!R3</f>
        <v>127077.00000000003</v>
      </c>
      <c r="E18" s="52">
        <v>0.16279069767441862</v>
      </c>
      <c r="F18" s="55">
        <f t="shared" ref="F18:F23" si="0">D18*E18</f>
        <v>20686.953488372099</v>
      </c>
      <c r="G18" s="56"/>
    </row>
    <row r="19" spans="1:10" ht="25.5" customHeight="1" x14ac:dyDescent="0.25">
      <c r="A19" s="310" t="s">
        <v>93</v>
      </c>
      <c r="B19" s="311"/>
      <c r="C19" s="52" t="s">
        <v>61</v>
      </c>
      <c r="D19" s="53">
        <f>COTIZACIONES!R4</f>
        <v>192539.5</v>
      </c>
      <c r="E19" s="52">
        <v>6.2015503875968991E-2</v>
      </c>
      <c r="F19" s="55">
        <f t="shared" si="0"/>
        <v>11940.434108527132</v>
      </c>
      <c r="G19" s="56"/>
    </row>
    <row r="20" spans="1:10" ht="13.5" x14ac:dyDescent="0.25">
      <c r="A20" s="296" t="s">
        <v>85</v>
      </c>
      <c r="B20" s="297"/>
      <c r="C20" s="52" t="s">
        <v>61</v>
      </c>
      <c r="D20" s="60">
        <f>COTIZACIONES!R6</f>
        <v>75257.666666666672</v>
      </c>
      <c r="E20" s="59">
        <f>33/129</f>
        <v>0.2558139534883721</v>
      </c>
      <c r="F20" s="55">
        <f t="shared" si="0"/>
        <v>19251.96124031008</v>
      </c>
      <c r="G20" s="56"/>
    </row>
    <row r="21" spans="1:10" ht="13.5" x14ac:dyDescent="0.25">
      <c r="A21" s="296" t="s">
        <v>95</v>
      </c>
      <c r="B21" s="297"/>
      <c r="C21" s="59" t="s">
        <v>96</v>
      </c>
      <c r="D21" s="60">
        <f>COTIZACIONES!R7/6</f>
        <v>3363.6666666666665</v>
      </c>
      <c r="E21" s="59">
        <v>1.069767441860465</v>
      </c>
      <c r="F21" s="55">
        <f t="shared" si="0"/>
        <v>3598.3410852713173</v>
      </c>
      <c r="G21" s="56"/>
    </row>
    <row r="22" spans="1:10" ht="13.5" x14ac:dyDescent="0.25">
      <c r="A22" s="296" t="s">
        <v>97</v>
      </c>
      <c r="B22" s="297"/>
      <c r="C22" s="59" t="s">
        <v>96</v>
      </c>
      <c r="D22" s="60">
        <f>COTIZACIONES!R8/10</f>
        <v>41507.366666666676</v>
      </c>
      <c r="E22" s="59">
        <v>1.0077519379844961</v>
      </c>
      <c r="F22" s="55">
        <f t="shared" si="0"/>
        <v>41829.129198966417</v>
      </c>
      <c r="G22" s="56"/>
    </row>
    <row r="23" spans="1:10" ht="13.5" x14ac:dyDescent="0.25">
      <c r="A23" s="57" t="s">
        <v>98</v>
      </c>
      <c r="B23" s="58"/>
      <c r="C23" s="59" t="s">
        <v>99</v>
      </c>
      <c r="D23" s="60">
        <f>COTIZACIONES!R11</f>
        <v>37265.333333333336</v>
      </c>
      <c r="E23" s="59">
        <f>8/129</f>
        <v>6.2015503875968991E-2</v>
      </c>
      <c r="F23" s="62">
        <f t="shared" si="0"/>
        <v>2311.02842377261</v>
      </c>
      <c r="G23" s="56"/>
      <c r="J23" s="113"/>
    </row>
    <row r="24" spans="1:10" ht="13.5" x14ac:dyDescent="0.25">
      <c r="A24" s="79" t="s">
        <v>88</v>
      </c>
      <c r="B24" s="80"/>
      <c r="C24" s="81" t="s">
        <v>100</v>
      </c>
      <c r="D24" s="60">
        <f>COTIZACIONES!R12</f>
        <v>96339.333333333343</v>
      </c>
      <c r="E24" s="59">
        <v>6.2015503875968991E-2</v>
      </c>
      <c r="F24" s="62">
        <f t="shared" ref="F24:F30" si="1">D24*E24</f>
        <v>5974.5322997416024</v>
      </c>
      <c r="G24" s="56"/>
      <c r="J24" s="113"/>
    </row>
    <row r="25" spans="1:10" ht="13.5" x14ac:dyDescent="0.25">
      <c r="A25" s="296" t="s">
        <v>89</v>
      </c>
      <c r="B25" s="297"/>
      <c r="C25" s="81" t="s">
        <v>100</v>
      </c>
      <c r="D25" s="60">
        <f>COTIZACIONES!R13</f>
        <v>35933</v>
      </c>
      <c r="E25" s="59">
        <v>6.2015503875968991E-2</v>
      </c>
      <c r="F25" s="62">
        <f t="shared" si="1"/>
        <v>2228.4031007751937</v>
      </c>
      <c r="G25" s="56"/>
      <c r="J25" s="113"/>
    </row>
    <row r="26" spans="1:10" ht="13.5" x14ac:dyDescent="0.25">
      <c r="A26" s="306" t="s">
        <v>90</v>
      </c>
      <c r="B26" s="307"/>
      <c r="C26" s="107" t="s">
        <v>102</v>
      </c>
      <c r="D26" s="60">
        <f>COTIZACIONES!R14</f>
        <v>11167.333333333332</v>
      </c>
      <c r="E26" s="59">
        <f>7/129</f>
        <v>5.4263565891472867E-2</v>
      </c>
      <c r="F26" s="62">
        <f t="shared" si="1"/>
        <v>605.97932816537457</v>
      </c>
      <c r="G26" s="56"/>
      <c r="J26" s="113"/>
    </row>
    <row r="27" spans="1:10" ht="13.5" x14ac:dyDescent="0.25">
      <c r="A27" s="306" t="s">
        <v>91</v>
      </c>
      <c r="B27" s="307"/>
      <c r="C27" s="107" t="s">
        <v>102</v>
      </c>
      <c r="D27" s="60">
        <f>COTIZACIONES!R15</f>
        <v>7301.6666666666679</v>
      </c>
      <c r="E27" s="59">
        <f>5/129</f>
        <v>3.875968992248062E-2</v>
      </c>
      <c r="F27" s="62">
        <f t="shared" si="1"/>
        <v>283.01033591731272</v>
      </c>
      <c r="G27" s="56"/>
      <c r="J27" s="113"/>
    </row>
    <row r="28" spans="1:10" ht="13.5" x14ac:dyDescent="0.25">
      <c r="A28" s="114" t="s">
        <v>92</v>
      </c>
      <c r="B28" s="115"/>
      <c r="C28" s="121" t="s">
        <v>102</v>
      </c>
      <c r="D28" s="60">
        <f>COTIZACIONES!R16</f>
        <v>2015.3333333333333</v>
      </c>
      <c r="E28" s="122">
        <f>50/129</f>
        <v>0.38759689922480622</v>
      </c>
      <c r="F28" s="62">
        <f t="shared" si="1"/>
        <v>781.13695090439273</v>
      </c>
      <c r="G28" s="56"/>
      <c r="J28" s="113"/>
    </row>
    <row r="29" spans="1:10" ht="13.5" x14ac:dyDescent="0.25">
      <c r="A29" s="114" t="s">
        <v>103</v>
      </c>
      <c r="B29" s="115"/>
      <c r="C29" s="121" t="s">
        <v>46</v>
      </c>
      <c r="D29" s="60">
        <f>COTIZACIONES!R17/50</f>
        <v>877.82666666666671</v>
      </c>
      <c r="E29" s="122">
        <f>(50*12)/129</f>
        <v>4.6511627906976747</v>
      </c>
      <c r="F29" s="62">
        <f t="shared" si="1"/>
        <v>4082.9147286821708</v>
      </c>
      <c r="G29" s="56"/>
      <c r="J29" s="113"/>
    </row>
    <row r="30" spans="1:10" ht="14.25" thickBot="1" x14ac:dyDescent="0.3">
      <c r="A30" s="82" t="s">
        <v>101</v>
      </c>
      <c r="B30" s="83"/>
      <c r="C30" s="84" t="s">
        <v>104</v>
      </c>
      <c r="D30" s="119">
        <f>COTIZACIONES!R18</f>
        <v>367684.66666666669</v>
      </c>
      <c r="E30" s="84">
        <f>2/129</f>
        <v>1.5503875968992248E-2</v>
      </c>
      <c r="F30" s="62">
        <f t="shared" si="1"/>
        <v>5700.5374677002583</v>
      </c>
      <c r="G30" s="70"/>
      <c r="J30" s="113"/>
    </row>
    <row r="31" spans="1:10" ht="14.25" thickBot="1" x14ac:dyDescent="0.3">
      <c r="A31" s="71"/>
      <c r="B31" s="72"/>
      <c r="C31" s="73"/>
      <c r="D31" s="73"/>
      <c r="E31" s="73"/>
      <c r="F31" s="86" t="s">
        <v>56</v>
      </c>
      <c r="G31" s="87">
        <f>SUM(F18:F30)</f>
        <v>119274.36175710594</v>
      </c>
      <c r="J31" s="113"/>
    </row>
    <row r="32" spans="1:10" ht="14.25" thickBot="1" x14ac:dyDescent="0.3">
      <c r="A32" s="71"/>
      <c r="B32" s="72"/>
      <c r="C32" s="73"/>
      <c r="D32" s="73"/>
      <c r="E32" s="73"/>
      <c r="F32" s="76"/>
      <c r="G32" s="77"/>
      <c r="J32" s="113"/>
    </row>
    <row r="33" spans="1:13" ht="13.5" thickBot="1" x14ac:dyDescent="0.25">
      <c r="A33" s="291" t="s">
        <v>62</v>
      </c>
      <c r="B33" s="292"/>
      <c r="C33" s="292"/>
      <c r="D33" s="292"/>
      <c r="E33" s="292"/>
      <c r="F33" s="292"/>
      <c r="G33" s="293"/>
      <c r="I33" s="113"/>
      <c r="J33" s="113"/>
    </row>
    <row r="34" spans="1:13" ht="15.75" x14ac:dyDescent="0.25">
      <c r="A34" s="88" t="s">
        <v>63</v>
      </c>
      <c r="B34" s="49" t="s">
        <v>64</v>
      </c>
      <c r="C34" s="95" t="s">
        <v>65</v>
      </c>
      <c r="D34" s="95" t="s">
        <v>66</v>
      </c>
      <c r="E34" s="95" t="s">
        <v>67</v>
      </c>
      <c r="F34" s="50" t="s">
        <v>52</v>
      </c>
      <c r="G34" s="89"/>
      <c r="J34" s="113"/>
      <c r="M34" s="113"/>
    </row>
    <row r="35" spans="1:13" ht="13.5" x14ac:dyDescent="0.25">
      <c r="A35" s="90"/>
      <c r="B35" s="58"/>
      <c r="C35" s="59"/>
      <c r="D35" s="59"/>
      <c r="E35" s="59"/>
      <c r="F35" s="91">
        <f>+D35*E35</f>
        <v>0</v>
      </c>
      <c r="G35" s="92"/>
      <c r="J35" s="113"/>
      <c r="M35" s="113"/>
    </row>
    <row r="36" spans="1:13" ht="13.5" x14ac:dyDescent="0.25">
      <c r="A36" s="90"/>
      <c r="B36" s="58"/>
      <c r="C36" s="59"/>
      <c r="D36" s="59"/>
      <c r="E36" s="59"/>
      <c r="F36" s="91"/>
      <c r="G36" s="92"/>
      <c r="J36" s="113"/>
      <c r="M36" s="113"/>
    </row>
    <row r="37" spans="1:13" ht="14.25" thickBot="1" x14ac:dyDescent="0.3">
      <c r="A37" s="93"/>
      <c r="B37" s="83"/>
      <c r="C37" s="84"/>
      <c r="D37" s="84"/>
      <c r="E37" s="84"/>
      <c r="F37" s="85"/>
      <c r="G37" s="92"/>
      <c r="J37" s="113"/>
      <c r="M37" s="113"/>
    </row>
    <row r="38" spans="1:13" ht="14.25" thickBot="1" x14ac:dyDescent="0.3">
      <c r="A38" s="71"/>
      <c r="B38" s="72"/>
      <c r="C38" s="73"/>
      <c r="D38" s="73"/>
      <c r="E38" s="73"/>
      <c r="F38" s="74" t="s">
        <v>56</v>
      </c>
      <c r="G38" s="94">
        <f>SUM(F35:F37)</f>
        <v>0</v>
      </c>
      <c r="J38" s="113"/>
      <c r="M38" s="113"/>
    </row>
    <row r="39" spans="1:13" ht="14.25" thickBot="1" x14ac:dyDescent="0.3">
      <c r="A39" s="71"/>
      <c r="B39" s="72"/>
      <c r="C39" s="73"/>
      <c r="D39" s="73"/>
      <c r="E39" s="73"/>
      <c r="F39" s="76"/>
      <c r="G39" s="56"/>
      <c r="J39" s="113"/>
    </row>
    <row r="40" spans="1:13" ht="13.5" thickBot="1" x14ac:dyDescent="0.25">
      <c r="A40" s="291" t="s">
        <v>68</v>
      </c>
      <c r="B40" s="292"/>
      <c r="C40" s="292"/>
      <c r="D40" s="292"/>
      <c r="E40" s="292"/>
      <c r="F40" s="292"/>
      <c r="G40" s="293"/>
    </row>
    <row r="41" spans="1:13" ht="13.5" x14ac:dyDescent="0.25">
      <c r="A41" s="294" t="s">
        <v>49</v>
      </c>
      <c r="B41" s="295"/>
      <c r="C41" s="95" t="s">
        <v>58</v>
      </c>
      <c r="D41" s="95" t="s">
        <v>69</v>
      </c>
      <c r="E41" s="50" t="s">
        <v>51</v>
      </c>
      <c r="F41" s="50" t="s">
        <v>52</v>
      </c>
      <c r="G41" s="51"/>
    </row>
    <row r="42" spans="1:13" ht="13.5" x14ac:dyDescent="0.25">
      <c r="A42" s="296" t="s">
        <v>70</v>
      </c>
      <c r="B42" s="297"/>
      <c r="C42" s="59" t="s">
        <v>71</v>
      </c>
      <c r="D42" s="60">
        <v>38230.449999999997</v>
      </c>
      <c r="E42" s="61">
        <f>0.001*129</f>
        <v>0.129</v>
      </c>
      <c r="F42" s="62">
        <f>D42*E42</f>
        <v>4931.7280499999997</v>
      </c>
      <c r="G42" s="56"/>
    </row>
    <row r="43" spans="1:13" ht="13.5" x14ac:dyDescent="0.25">
      <c r="A43" s="298" t="s">
        <v>72</v>
      </c>
      <c r="B43" s="299"/>
      <c r="C43" s="59" t="s">
        <v>71</v>
      </c>
      <c r="D43" s="60">
        <v>28560.47</v>
      </c>
      <c r="E43" s="61">
        <f>0.001*129</f>
        <v>0.129</v>
      </c>
      <c r="F43" s="62">
        <f>D43*E43</f>
        <v>3684.3006300000002</v>
      </c>
      <c r="G43" s="56"/>
    </row>
    <row r="44" spans="1:13" ht="13.5" x14ac:dyDescent="0.25">
      <c r="A44" s="298"/>
      <c r="B44" s="299"/>
      <c r="C44" s="59"/>
      <c r="D44" s="59"/>
      <c r="E44" s="59"/>
      <c r="F44" s="91"/>
      <c r="G44" s="56"/>
    </row>
    <row r="45" spans="1:13" ht="13.5" x14ac:dyDescent="0.25">
      <c r="A45" s="298"/>
      <c r="B45" s="299"/>
      <c r="C45" s="59"/>
      <c r="D45" s="59"/>
      <c r="E45" s="59"/>
      <c r="F45" s="91"/>
      <c r="G45" s="56"/>
    </row>
    <row r="46" spans="1:13" ht="13.5" x14ac:dyDescent="0.25">
      <c r="A46" s="298"/>
      <c r="B46" s="299"/>
      <c r="C46" s="59"/>
      <c r="D46" s="59"/>
      <c r="E46" s="59"/>
      <c r="F46" s="91"/>
      <c r="G46" s="56"/>
      <c r="I46" s="116"/>
    </row>
    <row r="47" spans="1:13" ht="13.5" x14ac:dyDescent="0.25">
      <c r="A47" s="298"/>
      <c r="B47" s="299"/>
      <c r="C47" s="59"/>
      <c r="D47" s="59"/>
      <c r="E47" s="59"/>
      <c r="F47" s="91"/>
      <c r="G47" s="56"/>
    </row>
    <row r="48" spans="1:13" ht="14.25" thickBot="1" x14ac:dyDescent="0.3">
      <c r="A48" s="301"/>
      <c r="B48" s="302"/>
      <c r="C48" s="66"/>
      <c r="D48" s="66"/>
      <c r="E48" s="66"/>
      <c r="F48" s="85"/>
      <c r="G48" s="70"/>
    </row>
    <row r="49" spans="1:11" ht="14.25" thickBot="1" x14ac:dyDescent="0.3">
      <c r="A49" s="71"/>
      <c r="B49" s="73"/>
      <c r="C49" s="73"/>
      <c r="D49" s="73"/>
      <c r="E49" s="73"/>
      <c r="F49" s="86" t="s">
        <v>56</v>
      </c>
      <c r="G49" s="75">
        <f>SUM(F42:F48)</f>
        <v>8616.0286799999994</v>
      </c>
      <c r="K49" s="117"/>
    </row>
    <row r="50" spans="1:11" ht="13.5" x14ac:dyDescent="0.25">
      <c r="A50" s="71"/>
      <c r="B50" s="73"/>
      <c r="C50" s="73"/>
      <c r="D50" s="73"/>
      <c r="E50" s="73"/>
      <c r="F50" s="73"/>
      <c r="G50" s="56"/>
    </row>
    <row r="51" spans="1:11" ht="13.5" x14ac:dyDescent="0.25">
      <c r="A51" s="71"/>
      <c r="B51" s="73"/>
      <c r="C51" s="303" t="s">
        <v>73</v>
      </c>
      <c r="D51" s="303"/>
      <c r="E51" s="303"/>
      <c r="F51" s="73"/>
      <c r="G51" s="98">
        <f>+G14+G31+G38+G49</f>
        <v>151049.29603710593</v>
      </c>
    </row>
    <row r="52" spans="1:11" ht="13.5" thickBot="1" x14ac:dyDescent="0.25">
      <c r="A52" s="99"/>
      <c r="B52" s="100"/>
      <c r="C52" s="300"/>
      <c r="D52" s="300"/>
      <c r="E52" s="300"/>
      <c r="F52" s="101"/>
      <c r="G52" s="102"/>
    </row>
  </sheetData>
  <mergeCells count="29">
    <mergeCell ref="A1:G1"/>
    <mergeCell ref="A2:G3"/>
    <mergeCell ref="B4:G4"/>
    <mergeCell ref="B5:G5"/>
    <mergeCell ref="B6:G6"/>
    <mergeCell ref="E7:G7"/>
    <mergeCell ref="A20:B20"/>
    <mergeCell ref="A33:G33"/>
    <mergeCell ref="A21:B21"/>
    <mergeCell ref="A22:B22"/>
    <mergeCell ref="A26:B26"/>
    <mergeCell ref="A27:B27"/>
    <mergeCell ref="A25:B25"/>
    <mergeCell ref="A8:G8"/>
    <mergeCell ref="A10:B10"/>
    <mergeCell ref="A16:G16"/>
    <mergeCell ref="A18:B18"/>
    <mergeCell ref="A19:B19"/>
    <mergeCell ref="A40:G40"/>
    <mergeCell ref="A41:B41"/>
    <mergeCell ref="A42:B42"/>
    <mergeCell ref="A43:B43"/>
    <mergeCell ref="C52:E52"/>
    <mergeCell ref="A44:B44"/>
    <mergeCell ref="A46:B46"/>
    <mergeCell ref="A47:B47"/>
    <mergeCell ref="A48:B48"/>
    <mergeCell ref="C51:E51"/>
    <mergeCell ref="A45:B45"/>
  </mergeCells>
  <pageMargins left="0.7" right="0.7" top="0.75" bottom="0.75" header="0.3" footer="0.3"/>
  <pageSetup paperSize="41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CCF469-A035-47C3-9C46-DBB5612C83C1}">
  <dimension ref="A1:N50"/>
  <sheetViews>
    <sheetView topLeftCell="A7" workbookViewId="0">
      <selection activeCell="D20" sqref="D20"/>
    </sheetView>
  </sheetViews>
  <sheetFormatPr baseColWidth="10" defaultRowHeight="15" x14ac:dyDescent="0.25"/>
  <cols>
    <col min="1" max="1" width="14.85546875" customWidth="1"/>
    <col min="2" max="2" width="19.7109375" customWidth="1"/>
    <col min="3" max="3" width="13.42578125" customWidth="1"/>
    <col min="4" max="4" width="17.7109375" customWidth="1"/>
    <col min="5" max="5" width="15.140625" customWidth="1"/>
    <col min="6" max="6" width="23.42578125" customWidth="1"/>
    <col min="7" max="7" width="26.42578125" customWidth="1"/>
    <col min="9" max="9" width="13" bestFit="1" customWidth="1"/>
    <col min="10" max="10" width="22" customWidth="1"/>
    <col min="11" max="11" width="13" bestFit="1" customWidth="1"/>
    <col min="14" max="14" width="13" bestFit="1" customWidth="1"/>
    <col min="16" max="17" width="11.42578125" customWidth="1"/>
  </cols>
  <sheetData>
    <row r="1" spans="1:12" ht="15.75" thickBot="1" x14ac:dyDescent="0.3">
      <c r="A1" s="312" t="s">
        <v>43</v>
      </c>
      <c r="B1" s="313"/>
      <c r="C1" s="313"/>
      <c r="D1" s="313"/>
      <c r="E1" s="313"/>
      <c r="F1" s="313"/>
      <c r="G1" s="314"/>
    </row>
    <row r="2" spans="1:12" ht="20.25" customHeight="1" x14ac:dyDescent="0.25">
      <c r="A2" s="315" t="s">
        <v>37</v>
      </c>
      <c r="B2" s="316"/>
      <c r="C2" s="316"/>
      <c r="D2" s="316"/>
      <c r="E2" s="316"/>
      <c r="F2" s="316"/>
      <c r="G2" s="317"/>
    </row>
    <row r="3" spans="1:12" ht="35.450000000000003" customHeight="1" thickBot="1" x14ac:dyDescent="0.3">
      <c r="A3" s="318"/>
      <c r="B3" s="319"/>
      <c r="C3" s="319"/>
      <c r="D3" s="319"/>
      <c r="E3" s="319"/>
      <c r="F3" s="319"/>
      <c r="G3" s="320"/>
      <c r="I3" s="1"/>
      <c r="J3" s="1"/>
      <c r="K3" s="1"/>
      <c r="L3" s="1"/>
    </row>
    <row r="4" spans="1:12" ht="15.75" thickBot="1" x14ac:dyDescent="0.3">
      <c r="A4" s="41" t="s">
        <v>29</v>
      </c>
      <c r="B4" s="321" t="s">
        <v>42</v>
      </c>
      <c r="C4" s="321"/>
      <c r="D4" s="321"/>
      <c r="E4" s="321"/>
      <c r="F4" s="321"/>
      <c r="G4" s="322"/>
      <c r="I4" s="1"/>
      <c r="J4" s="1"/>
      <c r="K4" s="1"/>
      <c r="L4" s="1"/>
    </row>
    <row r="5" spans="1:12" ht="15.75" thickBot="1" x14ac:dyDescent="0.3">
      <c r="A5" s="42" t="s">
        <v>44</v>
      </c>
      <c r="B5" s="321" t="s">
        <v>75</v>
      </c>
      <c r="C5" s="321"/>
      <c r="D5" s="321"/>
      <c r="E5" s="321"/>
      <c r="F5" s="321"/>
      <c r="G5" s="322"/>
      <c r="I5" s="1"/>
      <c r="J5" s="1"/>
      <c r="K5" s="1"/>
      <c r="L5" s="1"/>
    </row>
    <row r="6" spans="1:12" ht="15.75" thickBot="1" x14ac:dyDescent="0.3">
      <c r="A6" s="43" t="s">
        <v>45</v>
      </c>
      <c r="B6" s="323" t="s">
        <v>34</v>
      </c>
      <c r="C6" s="321"/>
      <c r="D6" s="321"/>
      <c r="E6" s="321"/>
      <c r="F6" s="321"/>
      <c r="G6" s="322"/>
      <c r="I6" s="1"/>
      <c r="J6" s="1"/>
      <c r="K6" s="1"/>
      <c r="L6" s="1"/>
    </row>
    <row r="7" spans="1:12" ht="15.75" thickBot="1" x14ac:dyDescent="0.3">
      <c r="A7" s="44"/>
      <c r="B7" s="45"/>
      <c r="C7" s="46"/>
      <c r="D7" s="47"/>
      <c r="E7" s="304"/>
      <c r="F7" s="304"/>
      <c r="G7" s="305"/>
      <c r="I7" s="1"/>
      <c r="J7" s="1"/>
      <c r="K7" s="1"/>
      <c r="L7" s="1"/>
    </row>
    <row r="8" spans="1:12" ht="15.75" thickBot="1" x14ac:dyDescent="0.3">
      <c r="A8" s="291" t="s">
        <v>47</v>
      </c>
      <c r="B8" s="292"/>
      <c r="C8" s="292"/>
      <c r="D8" s="292"/>
      <c r="E8" s="292"/>
      <c r="F8" s="292"/>
      <c r="G8" s="293"/>
      <c r="I8" s="1"/>
      <c r="J8" s="1"/>
      <c r="K8" s="103"/>
      <c r="L8" s="1"/>
    </row>
    <row r="9" spans="1:12" x14ac:dyDescent="0.25">
      <c r="A9" s="48" t="s">
        <v>48</v>
      </c>
      <c r="B9" s="49"/>
      <c r="C9" s="95" t="s">
        <v>49</v>
      </c>
      <c r="D9" s="95" t="s">
        <v>50</v>
      </c>
      <c r="E9" s="95" t="s">
        <v>51</v>
      </c>
      <c r="F9" s="50" t="s">
        <v>52</v>
      </c>
      <c r="G9" s="51"/>
      <c r="I9" s="1"/>
      <c r="J9" s="1"/>
      <c r="K9" s="104"/>
      <c r="L9" s="1"/>
    </row>
    <row r="10" spans="1:12" ht="27.75" customHeight="1" x14ac:dyDescent="0.25">
      <c r="A10" s="308" t="s">
        <v>53</v>
      </c>
      <c r="B10" s="309"/>
      <c r="C10" s="52" t="s">
        <v>54</v>
      </c>
      <c r="D10" s="53">
        <v>11427.78</v>
      </c>
      <c r="E10" s="54">
        <f>0.01*PRESUPUESTO!E4</f>
        <v>7.0000000000000007E-2</v>
      </c>
      <c r="F10" s="55">
        <f>D10*E10</f>
        <v>799.94460000000015</v>
      </c>
      <c r="G10" s="56"/>
      <c r="I10" s="1"/>
      <c r="J10" s="1"/>
      <c r="K10" s="1"/>
      <c r="L10" s="1"/>
    </row>
    <row r="11" spans="1:12" x14ac:dyDescent="0.25">
      <c r="A11" s="57" t="s">
        <v>55</v>
      </c>
      <c r="B11" s="58"/>
      <c r="C11" s="59" t="s">
        <v>54</v>
      </c>
      <c r="D11" s="60">
        <v>6524.86</v>
      </c>
      <c r="E11" s="61">
        <f>0.01*PRESUPUESTO!E4</f>
        <v>7.0000000000000007E-2</v>
      </c>
      <c r="F11" s="62">
        <f>D11*E11</f>
        <v>456.74020000000002</v>
      </c>
      <c r="G11" s="56"/>
      <c r="I11" s="1"/>
      <c r="J11" s="1"/>
      <c r="K11" s="1"/>
      <c r="L11" s="1"/>
    </row>
    <row r="12" spans="1:12" x14ac:dyDescent="0.25">
      <c r="A12" s="57"/>
      <c r="B12" s="58"/>
      <c r="C12" s="59"/>
      <c r="D12" s="60"/>
      <c r="E12" s="61"/>
      <c r="F12" s="62"/>
      <c r="G12" s="56"/>
    </row>
    <row r="13" spans="1:12" x14ac:dyDescent="0.25">
      <c r="A13" s="57"/>
      <c r="B13" s="58"/>
      <c r="C13" s="59"/>
      <c r="D13" s="60"/>
      <c r="E13" s="61"/>
      <c r="F13" s="62"/>
      <c r="G13" s="56"/>
    </row>
    <row r="14" spans="1:12" x14ac:dyDescent="0.25">
      <c r="A14" s="63"/>
      <c r="B14" s="58"/>
      <c r="C14" s="59"/>
      <c r="D14" s="60"/>
      <c r="E14" s="61"/>
      <c r="F14" s="62"/>
      <c r="G14" s="56"/>
    </row>
    <row r="15" spans="1:12" ht="15.75" thickBot="1" x14ac:dyDescent="0.3">
      <c r="A15" s="64"/>
      <c r="B15" s="65"/>
      <c r="C15" s="66"/>
      <c r="D15" s="67"/>
      <c r="E15" s="68"/>
      <c r="F15" s="69"/>
      <c r="G15" s="70"/>
    </row>
    <row r="16" spans="1:12" ht="15.75" thickBot="1" x14ac:dyDescent="0.3">
      <c r="A16" s="71"/>
      <c r="B16" s="72"/>
      <c r="C16" s="73"/>
      <c r="D16" s="73"/>
      <c r="E16" s="73"/>
      <c r="F16" s="74" t="s">
        <v>56</v>
      </c>
      <c r="G16" s="75">
        <f>SUM(F10:F15)</f>
        <v>1256.6848000000002</v>
      </c>
    </row>
    <row r="17" spans="1:14" ht="15.75" thickBot="1" x14ac:dyDescent="0.3">
      <c r="A17" s="71"/>
      <c r="B17" s="72"/>
      <c r="C17" s="73"/>
      <c r="D17" s="73"/>
      <c r="E17" s="73"/>
      <c r="F17" s="76"/>
      <c r="G17" s="77"/>
    </row>
    <row r="18" spans="1:14" ht="15.75" thickBot="1" x14ac:dyDescent="0.3">
      <c r="A18" s="291" t="s">
        <v>57</v>
      </c>
      <c r="B18" s="292"/>
      <c r="C18" s="292"/>
      <c r="D18" s="292"/>
      <c r="E18" s="292"/>
      <c r="F18" s="292"/>
      <c r="G18" s="293"/>
    </row>
    <row r="19" spans="1:14" x14ac:dyDescent="0.25">
      <c r="A19" s="78" t="s">
        <v>48</v>
      </c>
      <c r="B19" s="49"/>
      <c r="C19" s="95" t="s">
        <v>58</v>
      </c>
      <c r="D19" s="95" t="s">
        <v>59</v>
      </c>
      <c r="E19" s="95" t="s">
        <v>60</v>
      </c>
      <c r="F19" s="50" t="s">
        <v>52</v>
      </c>
      <c r="G19" s="51"/>
    </row>
    <row r="20" spans="1:14" ht="26.45" customHeight="1" x14ac:dyDescent="0.25">
      <c r="A20" s="308" t="s">
        <v>94</v>
      </c>
      <c r="B20" s="309"/>
      <c r="C20" s="52" t="s">
        <v>61</v>
      </c>
      <c r="D20" s="53">
        <f>COTIZACIONES!R5</f>
        <v>117291.66666666667</v>
      </c>
      <c r="E20" s="52">
        <f>12/7</f>
        <v>1.7142857142857142</v>
      </c>
      <c r="F20" s="55">
        <f>D20*E20</f>
        <v>201071.42857142858</v>
      </c>
      <c r="G20" s="56"/>
    </row>
    <row r="21" spans="1:14" ht="18.75" customHeight="1" x14ac:dyDescent="0.25">
      <c r="A21" s="310" t="s">
        <v>86</v>
      </c>
      <c r="B21" s="311"/>
      <c r="C21" s="52" t="s">
        <v>61</v>
      </c>
      <c r="D21" s="53">
        <f>COTIZACIONES!R9</f>
        <v>9440.3333333333339</v>
      </c>
      <c r="E21" s="52">
        <v>2.2857142857142856</v>
      </c>
      <c r="F21" s="55">
        <f>D21*E21</f>
        <v>21577.904761904763</v>
      </c>
      <c r="G21" s="56"/>
    </row>
    <row r="22" spans="1:14" x14ac:dyDescent="0.25">
      <c r="A22" s="296" t="s">
        <v>87</v>
      </c>
      <c r="B22" s="297"/>
      <c r="C22" s="59" t="s">
        <v>61</v>
      </c>
      <c r="D22" s="60">
        <f>COTIZACIONES!R10</f>
        <v>30150.666666666664</v>
      </c>
      <c r="E22" s="59">
        <v>0.5714285714285714</v>
      </c>
      <c r="F22" s="55">
        <f>D22*E22</f>
        <v>17228.952380952378</v>
      </c>
      <c r="G22" s="56"/>
    </row>
    <row r="23" spans="1:14" x14ac:dyDescent="0.25">
      <c r="A23" s="57" t="s">
        <v>98</v>
      </c>
      <c r="B23" s="58"/>
      <c r="C23" s="59" t="s">
        <v>99</v>
      </c>
      <c r="D23" s="60">
        <f>COTIZACIONES!R11</f>
        <v>37265.333333333336</v>
      </c>
      <c r="E23" s="59">
        <f>2/7</f>
        <v>0.2857142857142857</v>
      </c>
      <c r="F23" s="55">
        <f>D23*E23</f>
        <v>10647.238095238095</v>
      </c>
      <c r="G23" s="56"/>
    </row>
    <row r="24" spans="1:14" x14ac:dyDescent="0.25">
      <c r="A24" s="79" t="s">
        <v>88</v>
      </c>
      <c r="B24" s="80"/>
      <c r="C24" s="81" t="s">
        <v>100</v>
      </c>
      <c r="D24" s="60">
        <f>COTIZACIONES!R12</f>
        <v>96339.333333333343</v>
      </c>
      <c r="E24" s="59">
        <f t="shared" ref="E24:E25" si="0">2/7</f>
        <v>0.2857142857142857</v>
      </c>
      <c r="F24" s="55">
        <f t="shared" ref="F24:F26" si="1">D24*E24</f>
        <v>27525.523809523809</v>
      </c>
      <c r="G24" s="56"/>
    </row>
    <row r="25" spans="1:14" x14ac:dyDescent="0.25">
      <c r="A25" s="79" t="s">
        <v>89</v>
      </c>
      <c r="B25" s="80"/>
      <c r="C25" s="81" t="s">
        <v>100</v>
      </c>
      <c r="D25" s="60">
        <f>COTIZACIONES!R13</f>
        <v>35933</v>
      </c>
      <c r="E25" s="59">
        <f t="shared" si="0"/>
        <v>0.2857142857142857</v>
      </c>
      <c r="F25" s="55">
        <f t="shared" si="1"/>
        <v>10266.571428571428</v>
      </c>
      <c r="G25" s="56"/>
      <c r="J25" s="108"/>
    </row>
    <row r="26" spans="1:14" x14ac:dyDescent="0.25">
      <c r="A26" s="306" t="s">
        <v>90</v>
      </c>
      <c r="B26" s="307"/>
      <c r="C26" s="107" t="s">
        <v>102</v>
      </c>
      <c r="D26" s="60">
        <f>COTIZACIONES!R14</f>
        <v>11167.333333333332</v>
      </c>
      <c r="E26" s="59">
        <f>1/7</f>
        <v>0.14285714285714285</v>
      </c>
      <c r="F26" s="55">
        <f t="shared" si="1"/>
        <v>1595.333333333333</v>
      </c>
      <c r="G26" s="56"/>
      <c r="J26" s="108"/>
    </row>
    <row r="27" spans="1:14" ht="15.75" thickBot="1" x14ac:dyDescent="0.3">
      <c r="A27" s="324" t="s">
        <v>91</v>
      </c>
      <c r="B27" s="325"/>
      <c r="C27" s="118" t="s">
        <v>102</v>
      </c>
      <c r="D27" s="119">
        <f>COTIZACIONES!R15</f>
        <v>7301.6666666666679</v>
      </c>
      <c r="E27" s="84">
        <f>1/7</f>
        <v>0.14285714285714285</v>
      </c>
      <c r="F27" s="120">
        <f>D27*E27</f>
        <v>1043.0952380952383</v>
      </c>
      <c r="G27" s="56"/>
      <c r="J27" s="108"/>
    </row>
    <row r="28" spans="1:14" ht="15.75" thickBot="1" x14ac:dyDescent="0.3">
      <c r="G28" s="70"/>
      <c r="J28" s="108"/>
    </row>
    <row r="29" spans="1:14" ht="15.75" thickBot="1" x14ac:dyDescent="0.3">
      <c r="A29" s="71"/>
      <c r="B29" s="72"/>
      <c r="C29" s="73"/>
      <c r="D29" s="73"/>
      <c r="E29" s="73"/>
      <c r="F29" s="86" t="s">
        <v>56</v>
      </c>
      <c r="G29" s="87">
        <f>SUM(F20:F27)</f>
        <v>290956.04761904763</v>
      </c>
      <c r="J29" s="108"/>
    </row>
    <row r="30" spans="1:14" ht="15.75" thickBot="1" x14ac:dyDescent="0.3">
      <c r="A30" s="71"/>
      <c r="B30" s="72"/>
      <c r="C30" s="73"/>
      <c r="D30" s="73"/>
      <c r="E30" s="73"/>
      <c r="F30" s="76"/>
      <c r="G30" s="77"/>
      <c r="J30" s="108"/>
      <c r="N30" s="108"/>
    </row>
    <row r="31" spans="1:14" ht="15.75" thickBot="1" x14ac:dyDescent="0.3">
      <c r="A31" s="291" t="s">
        <v>62</v>
      </c>
      <c r="B31" s="292"/>
      <c r="C31" s="292"/>
      <c r="D31" s="292"/>
      <c r="E31" s="292"/>
      <c r="F31" s="292"/>
      <c r="G31" s="293"/>
      <c r="J31" s="108"/>
    </row>
    <row r="32" spans="1:14" ht="15.75" x14ac:dyDescent="0.25">
      <c r="A32" s="88" t="s">
        <v>63</v>
      </c>
      <c r="B32" s="49" t="s">
        <v>64</v>
      </c>
      <c r="C32" s="95" t="s">
        <v>65</v>
      </c>
      <c r="D32" s="95" t="s">
        <v>66</v>
      </c>
      <c r="E32" s="95" t="s">
        <v>67</v>
      </c>
      <c r="F32" s="50" t="s">
        <v>52</v>
      </c>
      <c r="G32" s="89"/>
      <c r="J32" s="108"/>
    </row>
    <row r="33" spans="1:11" x14ac:dyDescent="0.25">
      <c r="A33" s="90"/>
      <c r="B33" s="58"/>
      <c r="C33" s="59"/>
      <c r="D33" s="59"/>
      <c r="E33" s="59"/>
      <c r="F33" s="91">
        <f>+D33*E33</f>
        <v>0</v>
      </c>
      <c r="G33" s="92"/>
      <c r="J33" s="108"/>
    </row>
    <row r="34" spans="1:11" x14ac:dyDescent="0.25">
      <c r="A34" s="90"/>
      <c r="B34" s="58"/>
      <c r="C34" s="59"/>
      <c r="D34" s="59"/>
      <c r="E34" s="59"/>
      <c r="F34" s="91"/>
      <c r="G34" s="92"/>
      <c r="J34" s="108"/>
    </row>
    <row r="35" spans="1:11" ht="15.75" thickBot="1" x14ac:dyDescent="0.3">
      <c r="A35" s="93"/>
      <c r="B35" s="83"/>
      <c r="C35" s="84"/>
      <c r="D35" s="84"/>
      <c r="E35" s="84"/>
      <c r="F35" s="85"/>
      <c r="G35" s="92"/>
    </row>
    <row r="36" spans="1:11" ht="15.75" thickBot="1" x14ac:dyDescent="0.3">
      <c r="A36" s="71"/>
      <c r="B36" s="72"/>
      <c r="C36" s="73"/>
      <c r="D36" s="73"/>
      <c r="E36" s="73"/>
      <c r="F36" s="74" t="s">
        <v>56</v>
      </c>
      <c r="G36" s="94">
        <f>SUM(F33:F35)</f>
        <v>0</v>
      </c>
    </row>
    <row r="37" spans="1:11" ht="15.75" thickBot="1" x14ac:dyDescent="0.3">
      <c r="A37" s="71"/>
      <c r="B37" s="72"/>
      <c r="C37" s="73"/>
      <c r="D37" s="73"/>
      <c r="E37" s="73"/>
      <c r="F37" s="76"/>
      <c r="G37" s="56"/>
    </row>
    <row r="38" spans="1:11" ht="15.75" thickBot="1" x14ac:dyDescent="0.3">
      <c r="A38" s="291" t="s">
        <v>68</v>
      </c>
      <c r="B38" s="292"/>
      <c r="C38" s="292"/>
      <c r="D38" s="292"/>
      <c r="E38" s="292"/>
      <c r="F38" s="292"/>
      <c r="G38" s="293"/>
    </row>
    <row r="39" spans="1:11" x14ac:dyDescent="0.25">
      <c r="A39" s="294" t="s">
        <v>49</v>
      </c>
      <c r="B39" s="295"/>
      <c r="C39" s="95" t="s">
        <v>58</v>
      </c>
      <c r="D39" s="95" t="s">
        <v>69</v>
      </c>
      <c r="E39" s="50" t="s">
        <v>51</v>
      </c>
      <c r="F39" s="50" t="s">
        <v>52</v>
      </c>
      <c r="G39" s="51"/>
    </row>
    <row r="40" spans="1:11" x14ac:dyDescent="0.25">
      <c r="A40" s="296" t="s">
        <v>70</v>
      </c>
      <c r="B40" s="297"/>
      <c r="C40" s="59" t="s">
        <v>71</v>
      </c>
      <c r="D40" s="60">
        <v>38230.449999999997</v>
      </c>
      <c r="E40" s="61">
        <f>0.001*PRESUPUESTO!E4</f>
        <v>7.0000000000000001E-3</v>
      </c>
      <c r="F40" s="62">
        <f>D40*E40</f>
        <v>267.61314999999996</v>
      </c>
      <c r="G40" s="56"/>
    </row>
    <row r="41" spans="1:11" x14ac:dyDescent="0.25">
      <c r="A41" s="298" t="s">
        <v>72</v>
      </c>
      <c r="B41" s="299"/>
      <c r="C41" s="59" t="s">
        <v>71</v>
      </c>
      <c r="D41" s="60">
        <v>28560.47</v>
      </c>
      <c r="E41" s="61">
        <f>0.001*PRESUPUESTO!E4</f>
        <v>7.0000000000000001E-3</v>
      </c>
      <c r="F41" s="62">
        <f>D41*E41</f>
        <v>199.92329000000001</v>
      </c>
      <c r="G41" s="56"/>
    </row>
    <row r="42" spans="1:11" x14ac:dyDescent="0.25">
      <c r="A42" s="298"/>
      <c r="B42" s="299"/>
      <c r="C42" s="59"/>
      <c r="D42" s="59"/>
      <c r="E42" s="59"/>
      <c r="F42" s="91"/>
      <c r="G42" s="56"/>
    </row>
    <row r="43" spans="1:11" x14ac:dyDescent="0.25">
      <c r="A43" s="298"/>
      <c r="B43" s="299"/>
      <c r="C43" s="59"/>
      <c r="D43" s="59"/>
      <c r="E43" s="59"/>
      <c r="F43" s="91"/>
      <c r="G43" s="56"/>
    </row>
    <row r="44" spans="1:11" x14ac:dyDescent="0.25">
      <c r="A44" s="298"/>
      <c r="B44" s="299"/>
      <c r="C44" s="59"/>
      <c r="D44" s="59"/>
      <c r="E44" s="59"/>
      <c r="F44" s="91"/>
      <c r="G44" s="56"/>
      <c r="I44" s="96"/>
    </row>
    <row r="45" spans="1:11" x14ac:dyDescent="0.25">
      <c r="A45" s="298"/>
      <c r="B45" s="299"/>
      <c r="C45" s="59"/>
      <c r="D45" s="59"/>
      <c r="E45" s="59"/>
      <c r="F45" s="91"/>
      <c r="G45" s="56"/>
    </row>
    <row r="46" spans="1:11" ht="15.75" thickBot="1" x14ac:dyDescent="0.3">
      <c r="A46" s="301"/>
      <c r="B46" s="302"/>
      <c r="C46" s="66"/>
      <c r="D46" s="66"/>
      <c r="E46" s="66"/>
      <c r="F46" s="85"/>
      <c r="G46" s="70"/>
    </row>
    <row r="47" spans="1:11" ht="15.75" thickBot="1" x14ac:dyDescent="0.3">
      <c r="A47" s="71"/>
      <c r="B47" s="73"/>
      <c r="C47" s="73"/>
      <c r="D47" s="73"/>
      <c r="E47" s="73"/>
      <c r="F47" s="86" t="s">
        <v>56</v>
      </c>
      <c r="G47" s="75">
        <f>SUM(F40:F46)</f>
        <v>467.53643999999997</v>
      </c>
      <c r="K47" s="97"/>
    </row>
    <row r="48" spans="1:11" x14ac:dyDescent="0.25">
      <c r="A48" s="71"/>
      <c r="B48" s="73"/>
      <c r="C48" s="73"/>
      <c r="D48" s="73"/>
      <c r="E48" s="73"/>
      <c r="F48" s="73"/>
      <c r="G48" s="56"/>
    </row>
    <row r="49" spans="1:7" x14ac:dyDescent="0.25">
      <c r="A49" s="71"/>
      <c r="B49" s="73"/>
      <c r="C49" s="303" t="s">
        <v>73</v>
      </c>
      <c r="D49" s="303"/>
      <c r="E49" s="303"/>
      <c r="F49" s="73"/>
      <c r="G49" s="98">
        <f>+G16+G29+G36+G47</f>
        <v>292680.26885904762</v>
      </c>
    </row>
    <row r="50" spans="1:7" ht="15.75" thickBot="1" x14ac:dyDescent="0.3">
      <c r="A50" s="99"/>
      <c r="B50" s="100"/>
      <c r="C50" s="300"/>
      <c r="D50" s="300"/>
      <c r="E50" s="300"/>
      <c r="F50" s="101"/>
      <c r="G50" s="102"/>
    </row>
  </sheetData>
  <mergeCells count="26">
    <mergeCell ref="A26:B26"/>
    <mergeCell ref="A27:B27"/>
    <mergeCell ref="A43:B43"/>
    <mergeCell ref="A44:B44"/>
    <mergeCell ref="A45:B45"/>
    <mergeCell ref="A46:B46"/>
    <mergeCell ref="C49:E49"/>
    <mergeCell ref="C50:E50"/>
    <mergeCell ref="A31:G31"/>
    <mergeCell ref="A38:G38"/>
    <mergeCell ref="A39:B39"/>
    <mergeCell ref="A40:B40"/>
    <mergeCell ref="A41:B41"/>
    <mergeCell ref="A42:B42"/>
    <mergeCell ref="A22:B22"/>
    <mergeCell ref="A1:G1"/>
    <mergeCell ref="A2:G3"/>
    <mergeCell ref="B4:G4"/>
    <mergeCell ref="B5:G5"/>
    <mergeCell ref="B6:G6"/>
    <mergeCell ref="E7:G7"/>
    <mergeCell ref="A8:G8"/>
    <mergeCell ref="A10:B10"/>
    <mergeCell ref="A18:G18"/>
    <mergeCell ref="A20:B20"/>
    <mergeCell ref="A21:B2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6F3A13-E52A-4EB2-9A70-0D13325EADF7}">
  <dimension ref="A1:N50"/>
  <sheetViews>
    <sheetView topLeftCell="A7" workbookViewId="0">
      <selection activeCell="E12" sqref="E12"/>
    </sheetView>
  </sheetViews>
  <sheetFormatPr baseColWidth="10" defaultRowHeight="15" x14ac:dyDescent="0.25"/>
  <cols>
    <col min="1" max="1" width="14.85546875" customWidth="1"/>
    <col min="2" max="2" width="22.5703125" customWidth="1"/>
    <col min="3" max="3" width="13.42578125" customWidth="1"/>
    <col min="4" max="4" width="17.7109375" customWidth="1"/>
    <col min="5" max="5" width="15.140625" customWidth="1"/>
    <col min="6" max="6" width="23.42578125" customWidth="1"/>
    <col min="7" max="7" width="26.42578125" customWidth="1"/>
    <col min="9" max="9" width="14.5703125" bestFit="1" customWidth="1"/>
    <col min="10" max="10" width="22" customWidth="1"/>
    <col min="11" max="11" width="13" bestFit="1" customWidth="1"/>
    <col min="14" max="14" width="13" bestFit="1" customWidth="1"/>
    <col min="16" max="17" width="11.42578125" customWidth="1"/>
  </cols>
  <sheetData>
    <row r="1" spans="1:12" ht="15.75" thickBot="1" x14ac:dyDescent="0.3">
      <c r="A1" s="312" t="s">
        <v>43</v>
      </c>
      <c r="B1" s="313"/>
      <c r="C1" s="313"/>
      <c r="D1" s="313"/>
      <c r="E1" s="313"/>
      <c r="F1" s="313"/>
      <c r="G1" s="314"/>
    </row>
    <row r="2" spans="1:12" ht="20.25" customHeight="1" x14ac:dyDescent="0.25">
      <c r="A2" s="315" t="s">
        <v>37</v>
      </c>
      <c r="B2" s="316"/>
      <c r="C2" s="316"/>
      <c r="D2" s="316"/>
      <c r="E2" s="316"/>
      <c r="F2" s="316"/>
      <c r="G2" s="317"/>
    </row>
    <row r="3" spans="1:12" ht="35.450000000000003" customHeight="1" thickBot="1" x14ac:dyDescent="0.3">
      <c r="A3" s="318"/>
      <c r="B3" s="319"/>
      <c r="C3" s="319"/>
      <c r="D3" s="319"/>
      <c r="E3" s="319"/>
      <c r="F3" s="319"/>
      <c r="G3" s="320"/>
      <c r="I3" s="1"/>
      <c r="J3" s="1"/>
      <c r="K3" s="1"/>
      <c r="L3" s="1"/>
    </row>
    <row r="4" spans="1:12" ht="15.75" thickBot="1" x14ac:dyDescent="0.3">
      <c r="A4" s="41" t="s">
        <v>29</v>
      </c>
      <c r="B4" s="321" t="s">
        <v>80</v>
      </c>
      <c r="C4" s="321"/>
      <c r="D4" s="321"/>
      <c r="E4" s="321"/>
      <c r="F4" s="321"/>
      <c r="G4" s="322"/>
      <c r="I4" s="1"/>
      <c r="J4" s="1"/>
      <c r="K4" s="1"/>
      <c r="L4" s="1"/>
    </row>
    <row r="5" spans="1:12" ht="15.75" thickBot="1" x14ac:dyDescent="0.3">
      <c r="A5" s="42" t="s">
        <v>44</v>
      </c>
      <c r="B5" s="321" t="s">
        <v>76</v>
      </c>
      <c r="C5" s="321"/>
      <c r="D5" s="321"/>
      <c r="E5" s="321"/>
      <c r="F5" s="321"/>
      <c r="G5" s="322"/>
      <c r="I5" s="1"/>
      <c r="J5" s="1"/>
      <c r="K5" s="1"/>
      <c r="L5" s="1"/>
    </row>
    <row r="6" spans="1:12" ht="15.75" thickBot="1" x14ac:dyDescent="0.3">
      <c r="A6" s="43" t="s">
        <v>45</v>
      </c>
      <c r="B6" s="323" t="s">
        <v>34</v>
      </c>
      <c r="C6" s="321"/>
      <c r="D6" s="321"/>
      <c r="E6" s="321"/>
      <c r="F6" s="321"/>
      <c r="G6" s="322"/>
      <c r="I6" s="1"/>
      <c r="J6" s="1"/>
      <c r="K6" s="1"/>
      <c r="L6" s="1"/>
    </row>
    <row r="7" spans="1:12" ht="15.75" thickBot="1" x14ac:dyDescent="0.3">
      <c r="A7" s="44"/>
      <c r="B7" s="45"/>
      <c r="C7" s="46"/>
      <c r="D7" s="47"/>
      <c r="E7" s="304"/>
      <c r="F7" s="304"/>
      <c r="G7" s="305"/>
      <c r="I7" s="1"/>
      <c r="J7" s="1"/>
      <c r="K7" s="1"/>
      <c r="L7" s="1"/>
    </row>
    <row r="8" spans="1:12" ht="15.75" thickBot="1" x14ac:dyDescent="0.3">
      <c r="A8" s="291" t="s">
        <v>47</v>
      </c>
      <c r="B8" s="292"/>
      <c r="C8" s="292"/>
      <c r="D8" s="292"/>
      <c r="E8" s="292"/>
      <c r="F8" s="292"/>
      <c r="G8" s="293"/>
      <c r="I8" s="1"/>
      <c r="J8" s="1"/>
      <c r="K8" s="103"/>
      <c r="L8" s="1"/>
    </row>
    <row r="9" spans="1:12" x14ac:dyDescent="0.25">
      <c r="A9" s="48" t="s">
        <v>48</v>
      </c>
      <c r="B9" s="49"/>
      <c r="C9" s="95" t="s">
        <v>49</v>
      </c>
      <c r="D9" s="95" t="s">
        <v>50</v>
      </c>
      <c r="E9" s="95" t="s">
        <v>51</v>
      </c>
      <c r="F9" s="50" t="s">
        <v>52</v>
      </c>
      <c r="G9" s="51"/>
      <c r="I9" s="1"/>
      <c r="J9" s="1"/>
      <c r="K9" s="104"/>
      <c r="L9" s="1"/>
    </row>
    <row r="10" spans="1:12" ht="27.75" customHeight="1" x14ac:dyDescent="0.25">
      <c r="A10" s="308"/>
      <c r="B10" s="309"/>
      <c r="C10" s="52"/>
      <c r="D10" s="53"/>
      <c r="E10" s="54"/>
      <c r="F10" s="55">
        <f>D10*E10</f>
        <v>0</v>
      </c>
      <c r="G10" s="56"/>
      <c r="I10" s="1"/>
      <c r="J10" s="1"/>
      <c r="K10" s="1"/>
      <c r="L10" s="1"/>
    </row>
    <row r="11" spans="1:12" x14ac:dyDescent="0.25">
      <c r="A11" s="57" t="s">
        <v>55</v>
      </c>
      <c r="B11" s="58"/>
      <c r="C11" s="59" t="s">
        <v>54</v>
      </c>
      <c r="D11" s="60">
        <v>6524.86</v>
      </c>
      <c r="E11" s="61">
        <f>0.01*PRESUPUESTO!E5</f>
        <v>0.12</v>
      </c>
      <c r="F11" s="62">
        <f>D11*E11</f>
        <v>782.9831999999999</v>
      </c>
      <c r="G11" s="56"/>
      <c r="I11" s="1"/>
      <c r="J11" s="1"/>
      <c r="K11" s="1"/>
      <c r="L11" s="1"/>
    </row>
    <row r="12" spans="1:12" x14ac:dyDescent="0.25">
      <c r="A12" s="57"/>
      <c r="B12" s="58"/>
      <c r="C12" s="59"/>
      <c r="D12" s="60"/>
      <c r="E12" s="61"/>
      <c r="F12" s="62"/>
      <c r="G12" s="56"/>
    </row>
    <row r="13" spans="1:12" x14ac:dyDescent="0.25">
      <c r="A13" s="57"/>
      <c r="B13" s="58"/>
      <c r="C13" s="59"/>
      <c r="D13" s="60"/>
      <c r="E13" s="61"/>
      <c r="F13" s="62"/>
      <c r="G13" s="56"/>
    </row>
    <row r="14" spans="1:12" x14ac:dyDescent="0.25">
      <c r="A14" s="63"/>
      <c r="B14" s="58"/>
      <c r="C14" s="59"/>
      <c r="D14" s="60"/>
      <c r="E14" s="61"/>
      <c r="F14" s="62"/>
      <c r="G14" s="56"/>
    </row>
    <row r="15" spans="1:12" ht="15.75" thickBot="1" x14ac:dyDescent="0.3">
      <c r="A15" s="64"/>
      <c r="B15" s="65"/>
      <c r="C15" s="66"/>
      <c r="D15" s="67"/>
      <c r="E15" s="68"/>
      <c r="F15" s="69"/>
      <c r="G15" s="70"/>
    </row>
    <row r="16" spans="1:12" ht="15.75" thickBot="1" x14ac:dyDescent="0.3">
      <c r="A16" s="71"/>
      <c r="B16" s="72"/>
      <c r="C16" s="73"/>
      <c r="D16" s="73"/>
      <c r="E16" s="73"/>
      <c r="F16" s="74" t="s">
        <v>56</v>
      </c>
      <c r="G16" s="75">
        <f>SUM(F10:F15)</f>
        <v>782.9831999999999</v>
      </c>
    </row>
    <row r="17" spans="1:14" ht="15.75" thickBot="1" x14ac:dyDescent="0.3">
      <c r="A17" s="71"/>
      <c r="B17" s="72"/>
      <c r="C17" s="73"/>
      <c r="D17" s="73"/>
      <c r="E17" s="73"/>
      <c r="F17" s="76"/>
      <c r="G17" s="77"/>
    </row>
    <row r="18" spans="1:14" ht="15.75" thickBot="1" x14ac:dyDescent="0.3">
      <c r="A18" s="291" t="s">
        <v>57</v>
      </c>
      <c r="B18" s="292"/>
      <c r="C18" s="292"/>
      <c r="D18" s="292"/>
      <c r="E18" s="292"/>
      <c r="F18" s="292"/>
      <c r="G18" s="293"/>
    </row>
    <row r="19" spans="1:14" x14ac:dyDescent="0.25">
      <c r="A19" s="78" t="s">
        <v>48</v>
      </c>
      <c r="B19" s="125"/>
      <c r="C19" s="126" t="s">
        <v>58</v>
      </c>
      <c r="D19" s="126" t="s">
        <v>59</v>
      </c>
      <c r="E19" s="126" t="s">
        <v>60</v>
      </c>
      <c r="F19" s="50" t="s">
        <v>52</v>
      </c>
      <c r="G19" s="51"/>
    </row>
    <row r="20" spans="1:14" ht="26.45" customHeight="1" x14ac:dyDescent="0.25">
      <c r="A20" s="327" t="s">
        <v>103</v>
      </c>
      <c r="B20" s="307"/>
      <c r="C20" s="38" t="s">
        <v>46</v>
      </c>
      <c r="D20" s="127">
        <f>COTIZACIONES!R17/50</f>
        <v>877.82666666666671</v>
      </c>
      <c r="E20" s="128">
        <f>(50*30)/12</f>
        <v>125</v>
      </c>
      <c r="F20" s="55">
        <f>D20*E20</f>
        <v>109728.33333333334</v>
      </c>
      <c r="G20" s="56"/>
    </row>
    <row r="21" spans="1:14" ht="18.75" customHeight="1" x14ac:dyDescent="0.25">
      <c r="A21" s="132" t="s">
        <v>101</v>
      </c>
      <c r="B21" s="133"/>
      <c r="C21" s="129" t="s">
        <v>104</v>
      </c>
      <c r="D21" s="127">
        <f>COTIZACIONES!R18</f>
        <v>367684.66666666669</v>
      </c>
      <c r="E21" s="129">
        <f>6/12</f>
        <v>0.5</v>
      </c>
      <c r="F21" s="55">
        <f>D21*E21</f>
        <v>183842.33333333334</v>
      </c>
      <c r="G21" s="56"/>
    </row>
    <row r="22" spans="1:14" x14ac:dyDescent="0.25">
      <c r="A22" s="328" t="s">
        <v>106</v>
      </c>
      <c r="B22" s="328"/>
      <c r="C22" s="130" t="s">
        <v>61</v>
      </c>
      <c r="D22" s="131">
        <f>COTIZACIONES!R39</f>
        <v>45146.666666666672</v>
      </c>
      <c r="E22" s="130">
        <f>5/12</f>
        <v>0.41666666666666669</v>
      </c>
      <c r="F22" s="55">
        <f>D22*E22</f>
        <v>18811.111111111113</v>
      </c>
      <c r="G22" s="56"/>
    </row>
    <row r="23" spans="1:14" x14ac:dyDescent="0.25">
      <c r="A23" s="326" t="s">
        <v>107</v>
      </c>
      <c r="B23" s="297"/>
      <c r="C23" s="130" t="s">
        <v>61</v>
      </c>
      <c r="D23" s="131">
        <f>COTIZACIONES!R40</f>
        <v>822</v>
      </c>
      <c r="E23" s="130">
        <f>60/12</f>
        <v>5</v>
      </c>
      <c r="F23" s="55">
        <f>D23*E23</f>
        <v>4110</v>
      </c>
      <c r="G23" s="56"/>
    </row>
    <row r="24" spans="1:14" x14ac:dyDescent="0.25">
      <c r="A24" s="79"/>
      <c r="B24" s="80"/>
      <c r="C24" s="81"/>
      <c r="D24" s="60"/>
      <c r="E24" s="59"/>
      <c r="F24" s="55"/>
      <c r="G24" s="56"/>
    </row>
    <row r="25" spans="1:14" x14ac:dyDescent="0.25">
      <c r="A25" s="79"/>
      <c r="B25" s="80"/>
      <c r="C25" s="81"/>
      <c r="D25" s="60"/>
      <c r="E25" s="59"/>
      <c r="F25" s="55"/>
      <c r="G25" s="56"/>
      <c r="J25" s="108"/>
    </row>
    <row r="26" spans="1:14" x14ac:dyDescent="0.25">
      <c r="A26" s="306"/>
      <c r="B26" s="307"/>
      <c r="C26" s="107"/>
      <c r="D26" s="60"/>
      <c r="E26" s="59"/>
      <c r="F26" s="55"/>
      <c r="G26" s="56"/>
      <c r="J26" s="108"/>
    </row>
    <row r="27" spans="1:14" ht="15.75" thickBot="1" x14ac:dyDescent="0.3">
      <c r="A27" s="324"/>
      <c r="B27" s="325"/>
      <c r="C27" s="118"/>
      <c r="D27" s="119"/>
      <c r="E27" s="84"/>
      <c r="F27" s="120"/>
      <c r="G27" s="56"/>
      <c r="J27" s="108"/>
    </row>
    <row r="28" spans="1:14" ht="15.75" thickBot="1" x14ac:dyDescent="0.3">
      <c r="G28" s="70"/>
      <c r="I28" s="108"/>
      <c r="J28" s="108"/>
    </row>
    <row r="29" spans="1:14" ht="15.75" thickBot="1" x14ac:dyDescent="0.3">
      <c r="A29" s="71"/>
      <c r="B29" s="72"/>
      <c r="C29" s="73"/>
      <c r="D29" s="73"/>
      <c r="E29" s="73"/>
      <c r="F29" s="86" t="s">
        <v>56</v>
      </c>
      <c r="G29" s="87">
        <f>SUM(F20:F27)</f>
        <v>316491.77777777781</v>
      </c>
      <c r="I29" s="108"/>
      <c r="J29" s="108"/>
    </row>
    <row r="30" spans="1:14" ht="15.75" thickBot="1" x14ac:dyDescent="0.3">
      <c r="A30" s="71"/>
      <c r="B30" s="72"/>
      <c r="C30" s="73"/>
      <c r="D30" s="73"/>
      <c r="E30" s="73"/>
      <c r="F30" s="76"/>
      <c r="G30" s="77"/>
      <c r="I30" s="108"/>
      <c r="J30" s="108"/>
      <c r="L30" s="134"/>
      <c r="N30" s="108"/>
    </row>
    <row r="31" spans="1:14" ht="15.75" thickBot="1" x14ac:dyDescent="0.3">
      <c r="A31" s="291" t="s">
        <v>62</v>
      </c>
      <c r="B31" s="292"/>
      <c r="C31" s="292"/>
      <c r="D31" s="292"/>
      <c r="E31" s="292"/>
      <c r="F31" s="292"/>
      <c r="G31" s="293"/>
      <c r="I31" s="108"/>
      <c r="J31" s="108"/>
      <c r="L31" s="134"/>
    </row>
    <row r="32" spans="1:14" ht="15.75" x14ac:dyDescent="0.25">
      <c r="A32" s="88" t="s">
        <v>63</v>
      </c>
      <c r="B32" s="49" t="s">
        <v>64</v>
      </c>
      <c r="C32" s="95" t="s">
        <v>65</v>
      </c>
      <c r="D32" s="95" t="s">
        <v>66</v>
      </c>
      <c r="E32" s="95" t="s">
        <v>67</v>
      </c>
      <c r="F32" s="50" t="s">
        <v>52</v>
      </c>
      <c r="G32" s="89"/>
      <c r="I32" s="108"/>
      <c r="J32" s="108"/>
      <c r="L32" s="134"/>
    </row>
    <row r="33" spans="1:12" x14ac:dyDescent="0.25">
      <c r="A33" s="90"/>
      <c r="B33" s="58"/>
      <c r="C33" s="59"/>
      <c r="D33" s="59"/>
      <c r="E33" s="59"/>
      <c r="F33" s="91">
        <f>+D33*E33</f>
        <v>0</v>
      </c>
      <c r="G33" s="92"/>
      <c r="J33" s="108"/>
      <c r="L33" s="134"/>
    </row>
    <row r="34" spans="1:12" x14ac:dyDescent="0.25">
      <c r="A34" s="90"/>
      <c r="B34" s="58"/>
      <c r="C34" s="59"/>
      <c r="D34" s="59"/>
      <c r="E34" s="59"/>
      <c r="F34" s="91"/>
      <c r="G34" s="92"/>
      <c r="J34" s="108"/>
    </row>
    <row r="35" spans="1:12" ht="15.75" thickBot="1" x14ac:dyDescent="0.3">
      <c r="A35" s="93"/>
      <c r="B35" s="83"/>
      <c r="C35" s="84"/>
      <c r="D35" s="84"/>
      <c r="E35" s="84"/>
      <c r="F35" s="85"/>
      <c r="G35" s="92"/>
    </row>
    <row r="36" spans="1:12" ht="15.75" thickBot="1" x14ac:dyDescent="0.3">
      <c r="A36" s="71"/>
      <c r="B36" s="72"/>
      <c r="C36" s="73"/>
      <c r="D36" s="73"/>
      <c r="E36" s="73"/>
      <c r="F36" s="74" t="s">
        <v>56</v>
      </c>
      <c r="G36" s="94">
        <f>SUM(F33:F35)</f>
        <v>0</v>
      </c>
    </row>
    <row r="37" spans="1:12" ht="15.75" thickBot="1" x14ac:dyDescent="0.3">
      <c r="A37" s="71"/>
      <c r="B37" s="72"/>
      <c r="C37" s="73"/>
      <c r="D37" s="73"/>
      <c r="E37" s="73"/>
      <c r="F37" s="76"/>
      <c r="G37" s="56"/>
    </row>
    <row r="38" spans="1:12" ht="15.75" thickBot="1" x14ac:dyDescent="0.3">
      <c r="A38" s="291" t="s">
        <v>68</v>
      </c>
      <c r="B38" s="292"/>
      <c r="C38" s="292"/>
      <c r="D38" s="292"/>
      <c r="E38" s="292"/>
      <c r="F38" s="292"/>
      <c r="G38" s="293"/>
    </row>
    <row r="39" spans="1:12" x14ac:dyDescent="0.25">
      <c r="A39" s="294" t="s">
        <v>49</v>
      </c>
      <c r="B39" s="295"/>
      <c r="C39" s="95" t="s">
        <v>58</v>
      </c>
      <c r="D39" s="95" t="s">
        <v>69</v>
      </c>
      <c r="E39" s="50" t="s">
        <v>51</v>
      </c>
      <c r="F39" s="50" t="s">
        <v>52</v>
      </c>
      <c r="G39" s="51"/>
    </row>
    <row r="40" spans="1:12" x14ac:dyDescent="0.25">
      <c r="A40" s="296" t="s">
        <v>70</v>
      </c>
      <c r="B40" s="297"/>
      <c r="C40" s="59" t="s">
        <v>71</v>
      </c>
      <c r="D40" s="60">
        <v>38230.449999999997</v>
      </c>
      <c r="E40" s="61">
        <f>0.001*PRESUPUESTO!E5</f>
        <v>1.2E-2</v>
      </c>
      <c r="F40" s="62">
        <f>D40*E40</f>
        <v>458.7654</v>
      </c>
      <c r="G40" s="56"/>
    </row>
    <row r="41" spans="1:12" x14ac:dyDescent="0.25">
      <c r="A41" s="298" t="s">
        <v>72</v>
      </c>
      <c r="B41" s="299"/>
      <c r="C41" s="59" t="s">
        <v>71</v>
      </c>
      <c r="D41" s="60">
        <v>28560.47</v>
      </c>
      <c r="E41" s="61">
        <f>0.001*PRESUPUESTO!E5</f>
        <v>1.2E-2</v>
      </c>
      <c r="F41" s="62">
        <f>D41*E41</f>
        <v>342.72564</v>
      </c>
      <c r="G41" s="56"/>
    </row>
    <row r="42" spans="1:12" x14ac:dyDescent="0.25">
      <c r="A42" s="298"/>
      <c r="B42" s="299"/>
      <c r="C42" s="59"/>
      <c r="D42" s="59"/>
      <c r="E42" s="59"/>
      <c r="F42" s="91"/>
      <c r="G42" s="56"/>
    </row>
    <row r="43" spans="1:12" x14ac:dyDescent="0.25">
      <c r="A43" s="298"/>
      <c r="B43" s="299"/>
      <c r="C43" s="59"/>
      <c r="D43" s="59"/>
      <c r="E43" s="59"/>
      <c r="F43" s="91"/>
      <c r="G43" s="56"/>
    </row>
    <row r="44" spans="1:12" x14ac:dyDescent="0.25">
      <c r="A44" s="298"/>
      <c r="B44" s="299"/>
      <c r="C44" s="59"/>
      <c r="D44" s="59"/>
      <c r="E44" s="59"/>
      <c r="F44" s="91"/>
      <c r="G44" s="56"/>
      <c r="I44" s="96"/>
    </row>
    <row r="45" spans="1:12" x14ac:dyDescent="0.25">
      <c r="A45" s="298"/>
      <c r="B45" s="299"/>
      <c r="C45" s="59"/>
      <c r="D45" s="59"/>
      <c r="E45" s="59"/>
      <c r="F45" s="91"/>
      <c r="G45" s="56"/>
    </row>
    <row r="46" spans="1:12" ht="15.75" thickBot="1" x14ac:dyDescent="0.3">
      <c r="A46" s="301"/>
      <c r="B46" s="302"/>
      <c r="C46" s="66"/>
      <c r="D46" s="66"/>
      <c r="E46" s="66"/>
      <c r="F46" s="85"/>
      <c r="G46" s="70"/>
    </row>
    <row r="47" spans="1:12" ht="15.75" thickBot="1" x14ac:dyDescent="0.3">
      <c r="A47" s="71"/>
      <c r="B47" s="73"/>
      <c r="C47" s="73"/>
      <c r="D47" s="73"/>
      <c r="E47" s="73"/>
      <c r="F47" s="86" t="s">
        <v>56</v>
      </c>
      <c r="G47" s="75">
        <f>SUM(F40:F46)</f>
        <v>801.49104</v>
      </c>
      <c r="K47" s="97"/>
    </row>
    <row r="48" spans="1:12" x14ac:dyDescent="0.25">
      <c r="A48" s="71"/>
      <c r="B48" s="73"/>
      <c r="C48" s="73"/>
      <c r="D48" s="73"/>
      <c r="E48" s="73"/>
      <c r="F48" s="73"/>
      <c r="G48" s="56"/>
    </row>
    <row r="49" spans="1:7" x14ac:dyDescent="0.25">
      <c r="A49" s="71"/>
      <c r="B49" s="73"/>
      <c r="C49" s="303" t="s">
        <v>73</v>
      </c>
      <c r="D49" s="303"/>
      <c r="E49" s="303"/>
      <c r="F49" s="73"/>
      <c r="G49" s="98">
        <f>+G16+G29+G36+G47</f>
        <v>318076.25201777782</v>
      </c>
    </row>
    <row r="50" spans="1:7" ht="15.75" thickBot="1" x14ac:dyDescent="0.3">
      <c r="A50" s="99"/>
      <c r="B50" s="100"/>
      <c r="C50" s="300"/>
      <c r="D50" s="300"/>
      <c r="E50" s="300"/>
      <c r="F50" s="101"/>
      <c r="G50" s="102"/>
    </row>
  </sheetData>
  <mergeCells count="26">
    <mergeCell ref="C49:E49"/>
    <mergeCell ref="C50:E50"/>
    <mergeCell ref="A41:B41"/>
    <mergeCell ref="A42:B42"/>
    <mergeCell ref="A43:B43"/>
    <mergeCell ref="A44:B44"/>
    <mergeCell ref="A45:B45"/>
    <mergeCell ref="A46:B46"/>
    <mergeCell ref="A40:B40"/>
    <mergeCell ref="A8:G8"/>
    <mergeCell ref="A10:B10"/>
    <mergeCell ref="A18:G18"/>
    <mergeCell ref="A20:B20"/>
    <mergeCell ref="A22:B22"/>
    <mergeCell ref="A26:B26"/>
    <mergeCell ref="A27:B27"/>
    <mergeCell ref="A31:G31"/>
    <mergeCell ref="A38:G38"/>
    <mergeCell ref="A39:B39"/>
    <mergeCell ref="E7:G7"/>
    <mergeCell ref="A23:B23"/>
    <mergeCell ref="A1:G1"/>
    <mergeCell ref="A2:G3"/>
    <mergeCell ref="B4:G4"/>
    <mergeCell ref="B5:G5"/>
    <mergeCell ref="B6:G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427802-0614-4953-99C0-91AD185A5706}">
  <dimension ref="A1:N57"/>
  <sheetViews>
    <sheetView topLeftCell="A15" workbookViewId="0">
      <selection activeCell="E12" sqref="E12"/>
    </sheetView>
  </sheetViews>
  <sheetFormatPr baseColWidth="10" defaultRowHeight="15" x14ac:dyDescent="0.25"/>
  <cols>
    <col min="1" max="1" width="14.85546875" customWidth="1"/>
    <col min="2" max="2" width="22.5703125" customWidth="1"/>
    <col min="3" max="3" width="13.42578125" customWidth="1"/>
    <col min="4" max="4" width="17.7109375" customWidth="1"/>
    <col min="5" max="5" width="15.140625" customWidth="1"/>
    <col min="6" max="6" width="23.42578125" customWidth="1"/>
    <col min="7" max="7" width="26.42578125" customWidth="1"/>
    <col min="9" max="9" width="14.5703125" bestFit="1" customWidth="1"/>
    <col min="10" max="10" width="22" customWidth="1"/>
    <col min="11" max="11" width="13" bestFit="1" customWidth="1"/>
    <col min="14" max="14" width="13" bestFit="1" customWidth="1"/>
    <col min="16" max="17" width="11.42578125" customWidth="1"/>
  </cols>
  <sheetData>
    <row r="1" spans="1:12" ht="15.75" thickBot="1" x14ac:dyDescent="0.3">
      <c r="A1" s="312" t="s">
        <v>43</v>
      </c>
      <c r="B1" s="313"/>
      <c r="C1" s="313"/>
      <c r="D1" s="313"/>
      <c r="E1" s="313"/>
      <c r="F1" s="313"/>
      <c r="G1" s="314"/>
    </row>
    <row r="2" spans="1:12" ht="20.25" customHeight="1" x14ac:dyDescent="0.25">
      <c r="A2" s="315" t="s">
        <v>37</v>
      </c>
      <c r="B2" s="316"/>
      <c r="C2" s="316"/>
      <c r="D2" s="316"/>
      <c r="E2" s="316"/>
      <c r="F2" s="316"/>
      <c r="G2" s="317"/>
    </row>
    <row r="3" spans="1:12" ht="35.450000000000003" customHeight="1" thickBot="1" x14ac:dyDescent="0.3">
      <c r="A3" s="318"/>
      <c r="B3" s="319"/>
      <c r="C3" s="319"/>
      <c r="D3" s="319"/>
      <c r="E3" s="319"/>
      <c r="F3" s="319"/>
      <c r="G3" s="320"/>
      <c r="I3" s="1"/>
      <c r="J3" s="1"/>
      <c r="K3" s="1"/>
      <c r="L3" s="1"/>
    </row>
    <row r="4" spans="1:12" ht="15.75" thickBot="1" x14ac:dyDescent="0.3">
      <c r="A4" s="41" t="s">
        <v>29</v>
      </c>
      <c r="B4" s="321" t="s">
        <v>77</v>
      </c>
      <c r="C4" s="321"/>
      <c r="D4" s="321"/>
      <c r="E4" s="321"/>
      <c r="F4" s="321"/>
      <c r="G4" s="322"/>
      <c r="I4" s="1"/>
      <c r="J4" s="1"/>
      <c r="K4" s="1"/>
      <c r="L4" s="1"/>
    </row>
    <row r="5" spans="1:12" ht="15.75" thickBot="1" x14ac:dyDescent="0.3">
      <c r="A5" s="42" t="s">
        <v>44</v>
      </c>
      <c r="B5" s="321" t="s">
        <v>78</v>
      </c>
      <c r="C5" s="321"/>
      <c r="D5" s="321"/>
      <c r="E5" s="321"/>
      <c r="F5" s="321"/>
      <c r="G5" s="322"/>
      <c r="I5" s="1"/>
      <c r="J5" s="1"/>
      <c r="K5" s="1"/>
      <c r="L5" s="1"/>
    </row>
    <row r="6" spans="1:12" ht="15.75" thickBot="1" x14ac:dyDescent="0.3">
      <c r="A6" s="43" t="s">
        <v>45</v>
      </c>
      <c r="B6" s="323" t="s">
        <v>3</v>
      </c>
      <c r="C6" s="321"/>
      <c r="D6" s="321"/>
      <c r="E6" s="321"/>
      <c r="F6" s="321"/>
      <c r="G6" s="322"/>
      <c r="I6" s="1"/>
      <c r="J6" s="1"/>
      <c r="K6" s="1"/>
      <c r="L6" s="1"/>
    </row>
    <row r="7" spans="1:12" ht="15.75" thickBot="1" x14ac:dyDescent="0.3">
      <c r="A7" s="44"/>
      <c r="B7" s="45"/>
      <c r="C7" s="46"/>
      <c r="D7" s="47"/>
      <c r="E7" s="304"/>
      <c r="F7" s="304"/>
      <c r="G7" s="305"/>
      <c r="I7" s="1"/>
      <c r="J7" s="1"/>
      <c r="K7" s="1"/>
      <c r="L7" s="1"/>
    </row>
    <row r="8" spans="1:12" ht="15.75" thickBot="1" x14ac:dyDescent="0.3">
      <c r="A8" s="291" t="s">
        <v>47</v>
      </c>
      <c r="B8" s="292"/>
      <c r="C8" s="292"/>
      <c r="D8" s="292"/>
      <c r="E8" s="292"/>
      <c r="F8" s="292"/>
      <c r="G8" s="293"/>
      <c r="I8" s="1"/>
      <c r="J8" s="1"/>
      <c r="K8" s="103"/>
      <c r="L8" s="1"/>
    </row>
    <row r="9" spans="1:12" x14ac:dyDescent="0.25">
      <c r="A9" s="48" t="s">
        <v>48</v>
      </c>
      <c r="B9" s="49"/>
      <c r="C9" s="106" t="s">
        <v>49</v>
      </c>
      <c r="D9" s="106" t="s">
        <v>50</v>
      </c>
      <c r="E9" s="106" t="s">
        <v>51</v>
      </c>
      <c r="F9" s="50" t="s">
        <v>52</v>
      </c>
      <c r="G9" s="51"/>
      <c r="I9" s="1"/>
      <c r="J9" s="1"/>
      <c r="K9" s="104"/>
      <c r="L9" s="1"/>
    </row>
    <row r="10" spans="1:12" ht="27.75" customHeight="1" x14ac:dyDescent="0.25">
      <c r="A10" s="308"/>
      <c r="B10" s="309"/>
      <c r="C10" s="52"/>
      <c r="D10" s="53"/>
      <c r="E10" s="54"/>
      <c r="F10" s="55">
        <f>D10*E10</f>
        <v>0</v>
      </c>
      <c r="G10" s="56"/>
      <c r="I10" s="1"/>
      <c r="J10" s="1"/>
      <c r="K10" s="1"/>
      <c r="L10" s="1"/>
    </row>
    <row r="11" spans="1:12" x14ac:dyDescent="0.25">
      <c r="A11" s="57" t="s">
        <v>55</v>
      </c>
      <c r="B11" s="58"/>
      <c r="C11" s="59" t="s">
        <v>54</v>
      </c>
      <c r="D11" s="60">
        <v>6524.86</v>
      </c>
      <c r="E11" s="61">
        <f>0.01*PRESUPUESTO!E6</f>
        <v>2.73</v>
      </c>
      <c r="F11" s="62">
        <f>D11*E11</f>
        <v>17812.8678</v>
      </c>
      <c r="G11" s="56"/>
      <c r="I11" s="1"/>
      <c r="J11" s="1"/>
      <c r="K11" s="1"/>
      <c r="L11" s="1"/>
    </row>
    <row r="12" spans="1:12" x14ac:dyDescent="0.25">
      <c r="A12" s="57"/>
      <c r="B12" s="58"/>
      <c r="C12" s="59"/>
      <c r="D12" s="60"/>
      <c r="E12" s="61"/>
      <c r="F12" s="62"/>
      <c r="G12" s="56"/>
    </row>
    <row r="13" spans="1:12" x14ac:dyDescent="0.25">
      <c r="A13" s="57"/>
      <c r="B13" s="58"/>
      <c r="C13" s="59"/>
      <c r="D13" s="60"/>
      <c r="E13" s="61"/>
      <c r="F13" s="62"/>
      <c r="G13" s="56"/>
    </row>
    <row r="14" spans="1:12" x14ac:dyDescent="0.25">
      <c r="A14" s="63"/>
      <c r="B14" s="58"/>
      <c r="C14" s="59"/>
      <c r="D14" s="60"/>
      <c r="E14" s="61"/>
      <c r="F14" s="62"/>
      <c r="G14" s="56"/>
    </row>
    <row r="15" spans="1:12" ht="15.75" thickBot="1" x14ac:dyDescent="0.3">
      <c r="A15" s="64"/>
      <c r="B15" s="65"/>
      <c r="C15" s="66"/>
      <c r="D15" s="67"/>
      <c r="E15" s="68"/>
      <c r="F15" s="69"/>
      <c r="G15" s="70"/>
    </row>
    <row r="16" spans="1:12" ht="15.75" thickBot="1" x14ac:dyDescent="0.3">
      <c r="A16" s="71"/>
      <c r="B16" s="72"/>
      <c r="C16" s="73"/>
      <c r="D16" s="73"/>
      <c r="E16" s="73"/>
      <c r="F16" s="74" t="s">
        <v>56</v>
      </c>
      <c r="G16" s="75">
        <f>SUM(F10:F15)</f>
        <v>17812.8678</v>
      </c>
    </row>
    <row r="17" spans="1:10" ht="15.75" thickBot="1" x14ac:dyDescent="0.3">
      <c r="A17" s="71"/>
      <c r="B17" s="72"/>
      <c r="C17" s="73"/>
      <c r="D17" s="73"/>
      <c r="E17" s="73"/>
      <c r="F17" s="76"/>
      <c r="G17" s="77"/>
    </row>
    <row r="18" spans="1:10" ht="15.75" thickBot="1" x14ac:dyDescent="0.3">
      <c r="A18" s="291" t="s">
        <v>57</v>
      </c>
      <c r="B18" s="292"/>
      <c r="C18" s="292"/>
      <c r="D18" s="292"/>
      <c r="E18" s="292"/>
      <c r="F18" s="292"/>
      <c r="G18" s="293"/>
    </row>
    <row r="19" spans="1:10" x14ac:dyDescent="0.25">
      <c r="A19" s="78" t="s">
        <v>48</v>
      </c>
      <c r="B19" s="125"/>
      <c r="C19" s="126" t="s">
        <v>58</v>
      </c>
      <c r="D19" s="126" t="s">
        <v>59</v>
      </c>
      <c r="E19" s="126" t="s">
        <v>60</v>
      </c>
      <c r="F19" s="50" t="s">
        <v>52</v>
      </c>
      <c r="G19" s="51"/>
    </row>
    <row r="20" spans="1:10" ht="17.45" customHeight="1" x14ac:dyDescent="0.25">
      <c r="A20" s="327" t="s">
        <v>108</v>
      </c>
      <c r="B20" s="307"/>
      <c r="C20" s="105" t="s">
        <v>102</v>
      </c>
      <c r="D20" s="127">
        <f>COTIZACIONES!R19</f>
        <v>428227</v>
      </c>
      <c r="E20" s="128">
        <f>13/273</f>
        <v>4.7619047619047616E-2</v>
      </c>
      <c r="F20" s="55">
        <f t="shared" ref="F20:F30" si="0">D20*E20</f>
        <v>20391.761904761905</v>
      </c>
      <c r="G20" s="56"/>
    </row>
    <row r="21" spans="1:10" ht="18.75" customHeight="1" x14ac:dyDescent="0.25">
      <c r="A21" s="326" t="s">
        <v>109</v>
      </c>
      <c r="B21" s="297"/>
      <c r="C21" s="105" t="s">
        <v>102</v>
      </c>
      <c r="D21" s="127">
        <f>COTIZACIONES!R20</f>
        <v>393542.00000000006</v>
      </c>
      <c r="E21" s="129">
        <f>14/273</f>
        <v>5.128205128205128E-2</v>
      </c>
      <c r="F21" s="55">
        <f t="shared" si="0"/>
        <v>20181.641025641027</v>
      </c>
      <c r="G21" s="56"/>
    </row>
    <row r="22" spans="1:10" x14ac:dyDescent="0.25">
      <c r="A22" s="328" t="s">
        <v>110</v>
      </c>
      <c r="B22" s="328"/>
      <c r="C22" s="105" t="s">
        <v>102</v>
      </c>
      <c r="D22" s="131">
        <f>COTIZACIONES!R21</f>
        <v>117291.66666666667</v>
      </c>
      <c r="E22" s="130">
        <f>56/273</f>
        <v>0.20512820512820512</v>
      </c>
      <c r="F22" s="55">
        <f t="shared" si="0"/>
        <v>24059.829059829059</v>
      </c>
      <c r="G22" s="56"/>
    </row>
    <row r="23" spans="1:10" x14ac:dyDescent="0.25">
      <c r="A23" s="326" t="s">
        <v>111</v>
      </c>
      <c r="B23" s="297"/>
      <c r="C23" s="105" t="s">
        <v>102</v>
      </c>
      <c r="D23" s="131">
        <f>COTIZACIONES!R22</f>
        <v>172790.33333333334</v>
      </c>
      <c r="E23" s="130">
        <f>7/273</f>
        <v>2.564102564102564E-2</v>
      </c>
      <c r="F23" s="55">
        <f t="shared" si="0"/>
        <v>4430.5213675213672</v>
      </c>
      <c r="G23" s="56"/>
      <c r="I23" s="108"/>
    </row>
    <row r="24" spans="1:10" x14ac:dyDescent="0.25">
      <c r="A24" s="329" t="s">
        <v>112</v>
      </c>
      <c r="B24" s="297"/>
      <c r="C24" s="105" t="s">
        <v>102</v>
      </c>
      <c r="D24" s="60">
        <f>COTIZACIONES!R23</f>
        <v>75257.666666666672</v>
      </c>
      <c r="E24" s="59">
        <f>6/273</f>
        <v>2.197802197802198E-2</v>
      </c>
      <c r="F24" s="55">
        <f t="shared" si="0"/>
        <v>1654.0146520146523</v>
      </c>
      <c r="G24" s="56"/>
      <c r="I24" s="108"/>
    </row>
    <row r="25" spans="1:10" x14ac:dyDescent="0.25">
      <c r="A25" s="329" t="s">
        <v>113</v>
      </c>
      <c r="B25" s="297"/>
      <c r="C25" s="81" t="s">
        <v>99</v>
      </c>
      <c r="D25" s="60">
        <f>COTIZACIONES!R29</f>
        <v>37265.333333333336</v>
      </c>
      <c r="E25" s="59">
        <f>20/273</f>
        <v>7.3260073260073263E-2</v>
      </c>
      <c r="F25" s="55">
        <f t="shared" si="0"/>
        <v>2730.0610500610505</v>
      </c>
      <c r="G25" s="56"/>
      <c r="I25" s="108"/>
    </row>
    <row r="26" spans="1:10" x14ac:dyDescent="0.25">
      <c r="A26" s="79" t="s">
        <v>88</v>
      </c>
      <c r="B26" s="80"/>
      <c r="C26" s="81" t="s">
        <v>100</v>
      </c>
      <c r="D26" s="60">
        <f>COTIZACIONES!R30</f>
        <v>96339.333333333343</v>
      </c>
      <c r="E26" s="59">
        <f>15/273</f>
        <v>5.4945054945054944E-2</v>
      </c>
      <c r="F26" s="55">
        <f t="shared" si="0"/>
        <v>5293.3699633699634</v>
      </c>
      <c r="G26" s="56"/>
      <c r="I26" s="108"/>
    </row>
    <row r="27" spans="1:10" x14ac:dyDescent="0.25">
      <c r="A27" s="79" t="s">
        <v>89</v>
      </c>
      <c r="B27" s="80"/>
      <c r="C27" s="81" t="s">
        <v>100</v>
      </c>
      <c r="D27" s="60">
        <f>COTIZACIONES!R31</f>
        <v>35933</v>
      </c>
      <c r="E27" s="59">
        <f>15/273</f>
        <v>5.4945054945054944E-2</v>
      </c>
      <c r="F27" s="55">
        <f t="shared" si="0"/>
        <v>1974.3406593406594</v>
      </c>
      <c r="G27" s="56"/>
      <c r="I27" s="108"/>
    </row>
    <row r="28" spans="1:10" x14ac:dyDescent="0.25">
      <c r="A28" s="135" t="s">
        <v>91</v>
      </c>
      <c r="B28" s="136"/>
      <c r="C28" s="105" t="s">
        <v>102</v>
      </c>
      <c r="D28" s="60">
        <f>COTIZACIONES!R32</f>
        <v>7301.6666666666679</v>
      </c>
      <c r="E28" s="59">
        <f>5/273</f>
        <v>1.8315018315018316E-2</v>
      </c>
      <c r="F28" s="55">
        <f t="shared" si="0"/>
        <v>133.73015873015876</v>
      </c>
      <c r="G28" s="56"/>
      <c r="I28" s="108"/>
    </row>
    <row r="29" spans="1:10" x14ac:dyDescent="0.25">
      <c r="A29" s="135" t="s">
        <v>114</v>
      </c>
      <c r="B29" s="136"/>
      <c r="C29" s="81" t="s">
        <v>102</v>
      </c>
      <c r="D29" s="60">
        <f>COTIZACIONES!R35</f>
        <v>8956.6666666666661</v>
      </c>
      <c r="E29" s="59">
        <f>20/273</f>
        <v>7.3260073260073263E-2</v>
      </c>
      <c r="F29" s="55">
        <f t="shared" si="0"/>
        <v>656.16605616605614</v>
      </c>
      <c r="G29" s="56"/>
      <c r="I29" s="108"/>
    </row>
    <row r="30" spans="1:10" x14ac:dyDescent="0.25">
      <c r="A30" s="135" t="s">
        <v>115</v>
      </c>
      <c r="B30" s="136"/>
      <c r="C30" s="81" t="s">
        <v>102</v>
      </c>
      <c r="D30" s="60">
        <f>COTIZACIONES!R36</f>
        <v>10628.166666666668</v>
      </c>
      <c r="E30" s="59">
        <f>10/273</f>
        <v>3.6630036630036632E-2</v>
      </c>
      <c r="F30" s="55">
        <f t="shared" si="0"/>
        <v>389.31013431013434</v>
      </c>
      <c r="G30" s="56"/>
      <c r="I30" s="108"/>
    </row>
    <row r="31" spans="1:10" x14ac:dyDescent="0.25">
      <c r="A31" s="79"/>
      <c r="B31" s="80"/>
      <c r="C31" s="81"/>
      <c r="D31" s="60"/>
      <c r="E31" s="59"/>
      <c r="F31" s="55"/>
      <c r="G31" s="56"/>
      <c r="I31" s="108"/>
    </row>
    <row r="32" spans="1:10" x14ac:dyDescent="0.25">
      <c r="A32" s="79"/>
      <c r="B32" s="80"/>
      <c r="C32" s="81"/>
      <c r="D32" s="60"/>
      <c r="E32" s="59"/>
      <c r="F32" s="55"/>
      <c r="G32" s="56"/>
      <c r="I32" s="108"/>
      <c r="J32" s="108"/>
    </row>
    <row r="33" spans="1:14" x14ac:dyDescent="0.25">
      <c r="A33" s="306"/>
      <c r="B33" s="307"/>
      <c r="C33" s="107"/>
      <c r="D33" s="60"/>
      <c r="E33" s="59"/>
      <c r="F33" s="55"/>
      <c r="G33" s="56"/>
      <c r="I33" s="108"/>
      <c r="J33" s="108"/>
    </row>
    <row r="34" spans="1:14" ht="15.75" thickBot="1" x14ac:dyDescent="0.3">
      <c r="A34" s="324"/>
      <c r="B34" s="325"/>
      <c r="C34" s="118"/>
      <c r="D34" s="119"/>
      <c r="E34" s="84"/>
      <c r="F34" s="120"/>
      <c r="G34" s="56"/>
      <c r="J34" s="108"/>
    </row>
    <row r="35" spans="1:14" ht="15.75" thickBot="1" x14ac:dyDescent="0.3">
      <c r="G35" s="70"/>
      <c r="I35" s="108"/>
      <c r="J35" s="108"/>
    </row>
    <row r="36" spans="1:14" ht="15.75" thickBot="1" x14ac:dyDescent="0.3">
      <c r="A36" s="71"/>
      <c r="B36" s="72"/>
      <c r="C36" s="73"/>
      <c r="D36" s="73"/>
      <c r="E36" s="73"/>
      <c r="F36" s="86" t="s">
        <v>56</v>
      </c>
      <c r="G36" s="87">
        <f>SUM(F20:F34)</f>
        <v>81894.746031746021</v>
      </c>
      <c r="I36" s="108"/>
      <c r="J36" s="108"/>
    </row>
    <row r="37" spans="1:14" ht="15.75" thickBot="1" x14ac:dyDescent="0.3">
      <c r="A37" s="71"/>
      <c r="B37" s="72"/>
      <c r="C37" s="73"/>
      <c r="D37" s="73"/>
      <c r="E37" s="73"/>
      <c r="F37" s="76"/>
      <c r="G37" s="77"/>
      <c r="I37" s="108"/>
      <c r="J37" s="108"/>
      <c r="L37" s="134"/>
      <c r="N37" s="108"/>
    </row>
    <row r="38" spans="1:14" ht="15.75" thickBot="1" x14ac:dyDescent="0.3">
      <c r="A38" s="291" t="s">
        <v>62</v>
      </c>
      <c r="B38" s="292"/>
      <c r="C38" s="292"/>
      <c r="D38" s="292"/>
      <c r="E38" s="292"/>
      <c r="F38" s="292"/>
      <c r="G38" s="293"/>
      <c r="I38" s="108"/>
      <c r="J38" s="108"/>
      <c r="L38" s="134"/>
    </row>
    <row r="39" spans="1:14" ht="15.75" x14ac:dyDescent="0.25">
      <c r="A39" s="88" t="s">
        <v>63</v>
      </c>
      <c r="B39" s="49" t="s">
        <v>64</v>
      </c>
      <c r="C39" s="106" t="s">
        <v>65</v>
      </c>
      <c r="D39" s="106" t="s">
        <v>66</v>
      </c>
      <c r="E39" s="106" t="s">
        <v>67</v>
      </c>
      <c r="F39" s="50" t="s">
        <v>52</v>
      </c>
      <c r="G39" s="89"/>
      <c r="I39" s="108"/>
      <c r="J39" s="108"/>
      <c r="L39" s="134"/>
    </row>
    <row r="40" spans="1:14" x14ac:dyDescent="0.25">
      <c r="A40" s="90"/>
      <c r="B40" s="58"/>
      <c r="C40" s="59"/>
      <c r="D40" s="59"/>
      <c r="E40" s="59"/>
      <c r="F40" s="91">
        <f>+D40*E40</f>
        <v>0</v>
      </c>
      <c r="G40" s="92"/>
      <c r="J40" s="108"/>
      <c r="L40" s="134"/>
    </row>
    <row r="41" spans="1:14" x14ac:dyDescent="0.25">
      <c r="A41" s="90"/>
      <c r="B41" s="58"/>
      <c r="C41" s="59"/>
      <c r="D41" s="59"/>
      <c r="E41" s="59"/>
      <c r="F41" s="91"/>
      <c r="G41" s="92"/>
      <c r="J41" s="108"/>
    </row>
    <row r="42" spans="1:14" ht="15.75" thickBot="1" x14ac:dyDescent="0.3">
      <c r="A42" s="93"/>
      <c r="B42" s="83"/>
      <c r="C42" s="84"/>
      <c r="D42" s="84"/>
      <c r="E42" s="84"/>
      <c r="F42" s="85"/>
      <c r="G42" s="92"/>
    </row>
    <row r="43" spans="1:14" ht="15.75" thickBot="1" x14ac:dyDescent="0.3">
      <c r="A43" s="71"/>
      <c r="B43" s="72"/>
      <c r="C43" s="73"/>
      <c r="D43" s="73"/>
      <c r="E43" s="73"/>
      <c r="F43" s="74" t="s">
        <v>56</v>
      </c>
      <c r="G43" s="94">
        <f>SUM(F40:F42)</f>
        <v>0</v>
      </c>
    </row>
    <row r="44" spans="1:14" ht="15.75" thickBot="1" x14ac:dyDescent="0.3">
      <c r="A44" s="71"/>
      <c r="B44" s="72"/>
      <c r="C44" s="73"/>
      <c r="D44" s="73"/>
      <c r="E44" s="73"/>
      <c r="F44" s="76"/>
      <c r="G44" s="56"/>
    </row>
    <row r="45" spans="1:14" ht="15.75" thickBot="1" x14ac:dyDescent="0.3">
      <c r="A45" s="291" t="s">
        <v>68</v>
      </c>
      <c r="B45" s="292"/>
      <c r="C45" s="292"/>
      <c r="D45" s="292"/>
      <c r="E45" s="292"/>
      <c r="F45" s="292"/>
      <c r="G45" s="293"/>
    </row>
    <row r="46" spans="1:14" x14ac:dyDescent="0.25">
      <c r="A46" s="294" t="s">
        <v>49</v>
      </c>
      <c r="B46" s="295"/>
      <c r="C46" s="106" t="s">
        <v>58</v>
      </c>
      <c r="D46" s="106" t="s">
        <v>69</v>
      </c>
      <c r="E46" s="50" t="s">
        <v>51</v>
      </c>
      <c r="F46" s="50" t="s">
        <v>52</v>
      </c>
      <c r="G46" s="51"/>
    </row>
    <row r="47" spans="1:14" x14ac:dyDescent="0.25">
      <c r="A47" s="296" t="s">
        <v>70</v>
      </c>
      <c r="B47" s="297"/>
      <c r="C47" s="59" t="s">
        <v>71</v>
      </c>
      <c r="D47" s="60">
        <v>38230.449999999997</v>
      </c>
      <c r="E47" s="61">
        <f>0.001*PRESUPUESTO!E6</f>
        <v>0.27300000000000002</v>
      </c>
      <c r="F47" s="62">
        <f>D47*E47</f>
        <v>10436.912850000001</v>
      </c>
      <c r="G47" s="56"/>
    </row>
    <row r="48" spans="1:14" x14ac:dyDescent="0.25">
      <c r="A48" s="298" t="s">
        <v>72</v>
      </c>
      <c r="B48" s="299"/>
      <c r="C48" s="59" t="s">
        <v>71</v>
      </c>
      <c r="D48" s="60">
        <v>28560.47</v>
      </c>
      <c r="E48" s="61">
        <f>0.001*PRESUPUESTO!E6</f>
        <v>0.27300000000000002</v>
      </c>
      <c r="F48" s="62">
        <f>D48*E48</f>
        <v>7797.0083100000011</v>
      </c>
      <c r="G48" s="56"/>
    </row>
    <row r="49" spans="1:11" x14ac:dyDescent="0.25">
      <c r="A49" s="298"/>
      <c r="B49" s="299"/>
      <c r="C49" s="59"/>
      <c r="D49" s="59"/>
      <c r="E49" s="59"/>
      <c r="F49" s="91"/>
      <c r="G49" s="56"/>
    </row>
    <row r="50" spans="1:11" x14ac:dyDescent="0.25">
      <c r="A50" s="298"/>
      <c r="B50" s="299"/>
      <c r="C50" s="59"/>
      <c r="D50" s="59"/>
      <c r="E50" s="59"/>
      <c r="F50" s="91"/>
      <c r="G50" s="56"/>
    </row>
    <row r="51" spans="1:11" x14ac:dyDescent="0.25">
      <c r="A51" s="298"/>
      <c r="B51" s="299"/>
      <c r="C51" s="59"/>
      <c r="D51" s="59"/>
      <c r="E51" s="59"/>
      <c r="F51" s="91"/>
      <c r="G51" s="56"/>
      <c r="I51" s="96"/>
    </row>
    <row r="52" spans="1:11" x14ac:dyDescent="0.25">
      <c r="A52" s="298"/>
      <c r="B52" s="299"/>
      <c r="C52" s="59"/>
      <c r="D52" s="59"/>
      <c r="E52" s="59"/>
      <c r="F52" s="91"/>
      <c r="G52" s="56"/>
    </row>
    <row r="53" spans="1:11" ht="15.75" thickBot="1" x14ac:dyDescent="0.3">
      <c r="A53" s="301"/>
      <c r="B53" s="302"/>
      <c r="C53" s="66"/>
      <c r="D53" s="66"/>
      <c r="E53" s="66"/>
      <c r="F53" s="85"/>
      <c r="G53" s="70"/>
    </row>
    <row r="54" spans="1:11" ht="15.75" thickBot="1" x14ac:dyDescent="0.3">
      <c r="A54" s="71"/>
      <c r="B54" s="73"/>
      <c r="C54" s="73"/>
      <c r="D54" s="73"/>
      <c r="E54" s="73"/>
      <c r="F54" s="86" t="s">
        <v>56</v>
      </c>
      <c r="G54" s="75">
        <f>SUM(F47:F53)</f>
        <v>18233.921160000002</v>
      </c>
      <c r="K54" s="97"/>
    </row>
    <row r="55" spans="1:11" x14ac:dyDescent="0.25">
      <c r="A55" s="71"/>
      <c r="B55" s="73"/>
      <c r="C55" s="73"/>
      <c r="D55" s="73"/>
      <c r="E55" s="73"/>
      <c r="F55" s="73"/>
      <c r="G55" s="56"/>
    </row>
    <row r="56" spans="1:11" x14ac:dyDescent="0.25">
      <c r="A56" s="71"/>
      <c r="B56" s="73"/>
      <c r="C56" s="303" t="s">
        <v>73</v>
      </c>
      <c r="D56" s="303"/>
      <c r="E56" s="303"/>
      <c r="F56" s="73"/>
      <c r="G56" s="98">
        <f>+G16+G36+G43+G54</f>
        <v>117941.53499174601</v>
      </c>
    </row>
    <row r="57" spans="1:11" ht="15.75" thickBot="1" x14ac:dyDescent="0.3">
      <c r="A57" s="99"/>
      <c r="B57" s="100"/>
      <c r="C57" s="300"/>
      <c r="D57" s="300"/>
      <c r="E57" s="300"/>
      <c r="F57" s="101"/>
      <c r="G57" s="102"/>
    </row>
  </sheetData>
  <mergeCells count="29">
    <mergeCell ref="E7:G7"/>
    <mergeCell ref="A1:G1"/>
    <mergeCell ref="A2:G3"/>
    <mergeCell ref="B4:G4"/>
    <mergeCell ref="B5:G5"/>
    <mergeCell ref="B6:G6"/>
    <mergeCell ref="A47:B47"/>
    <mergeCell ref="A8:G8"/>
    <mergeCell ref="A10:B10"/>
    <mergeCell ref="A18:G18"/>
    <mergeCell ref="A20:B20"/>
    <mergeCell ref="A22:B22"/>
    <mergeCell ref="A23:B23"/>
    <mergeCell ref="C56:E56"/>
    <mergeCell ref="C57:E57"/>
    <mergeCell ref="A21:B21"/>
    <mergeCell ref="A24:B24"/>
    <mergeCell ref="A25:B25"/>
    <mergeCell ref="A48:B48"/>
    <mergeCell ref="A49:B49"/>
    <mergeCell ref="A50:B50"/>
    <mergeCell ref="A51:B51"/>
    <mergeCell ref="A52:B52"/>
    <mergeCell ref="A53:B53"/>
    <mergeCell ref="A33:B33"/>
    <mergeCell ref="A34:B34"/>
    <mergeCell ref="A38:G38"/>
    <mergeCell ref="A45:G45"/>
    <mergeCell ref="A46:B4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F9F977-8B81-4A3A-ADE1-029B95444760}">
  <dimension ref="A1:N57"/>
  <sheetViews>
    <sheetView topLeftCell="A32" workbookViewId="0">
      <selection activeCell="E26" sqref="E26"/>
    </sheetView>
  </sheetViews>
  <sheetFormatPr baseColWidth="10" defaultRowHeight="15" x14ac:dyDescent="0.25"/>
  <cols>
    <col min="1" max="1" width="14.85546875" customWidth="1"/>
    <col min="2" max="2" width="22.5703125" customWidth="1"/>
    <col min="3" max="3" width="13.42578125" customWidth="1"/>
    <col min="4" max="4" width="17.7109375" customWidth="1"/>
    <col min="5" max="5" width="15.140625" customWidth="1"/>
    <col min="6" max="6" width="23.42578125" customWidth="1"/>
    <col min="7" max="7" width="26.42578125" customWidth="1"/>
    <col min="9" max="9" width="18.42578125" customWidth="1"/>
    <col min="10" max="10" width="22" customWidth="1"/>
    <col min="11" max="11" width="13" bestFit="1" customWidth="1"/>
    <col min="14" max="14" width="13" bestFit="1" customWidth="1"/>
    <col min="16" max="17" width="11.42578125" customWidth="1"/>
  </cols>
  <sheetData>
    <row r="1" spans="1:12" ht="15.75" thickBot="1" x14ac:dyDescent="0.3">
      <c r="A1" s="312" t="s">
        <v>43</v>
      </c>
      <c r="B1" s="313"/>
      <c r="C1" s="313"/>
      <c r="D1" s="313"/>
      <c r="E1" s="313"/>
      <c r="F1" s="313"/>
      <c r="G1" s="314"/>
    </row>
    <row r="2" spans="1:12" ht="20.25" customHeight="1" x14ac:dyDescent="0.25">
      <c r="A2" s="315" t="s">
        <v>37</v>
      </c>
      <c r="B2" s="316"/>
      <c r="C2" s="316"/>
      <c r="D2" s="316"/>
      <c r="E2" s="316"/>
      <c r="F2" s="316"/>
      <c r="G2" s="317"/>
    </row>
    <row r="3" spans="1:12" ht="35.450000000000003" customHeight="1" thickBot="1" x14ac:dyDescent="0.3">
      <c r="A3" s="318"/>
      <c r="B3" s="319"/>
      <c r="C3" s="319"/>
      <c r="D3" s="319"/>
      <c r="E3" s="319"/>
      <c r="F3" s="319"/>
      <c r="G3" s="320"/>
      <c r="I3" s="1"/>
      <c r="J3" s="1"/>
      <c r="K3" s="1"/>
      <c r="L3" s="1"/>
    </row>
    <row r="4" spans="1:12" ht="15.75" thickBot="1" x14ac:dyDescent="0.3">
      <c r="A4" s="41" t="s">
        <v>29</v>
      </c>
      <c r="B4" s="321" t="s">
        <v>77</v>
      </c>
      <c r="C4" s="321"/>
      <c r="D4" s="321"/>
      <c r="E4" s="321"/>
      <c r="F4" s="321"/>
      <c r="G4" s="322"/>
      <c r="I4" s="1"/>
      <c r="J4" s="1"/>
      <c r="K4" s="1"/>
      <c r="L4" s="1"/>
    </row>
    <row r="5" spans="1:12" ht="15.75" thickBot="1" x14ac:dyDescent="0.3">
      <c r="A5" s="42" t="s">
        <v>44</v>
      </c>
      <c r="B5" s="321" t="s">
        <v>78</v>
      </c>
      <c r="C5" s="321"/>
      <c r="D5" s="321"/>
      <c r="E5" s="321"/>
      <c r="F5" s="321"/>
      <c r="G5" s="322"/>
      <c r="I5" s="1"/>
      <c r="J5" s="1"/>
      <c r="K5" s="1"/>
      <c r="L5" s="1"/>
    </row>
    <row r="6" spans="1:12" ht="15.75" thickBot="1" x14ac:dyDescent="0.3">
      <c r="A6" s="43" t="s">
        <v>45</v>
      </c>
      <c r="B6" s="323" t="s">
        <v>3</v>
      </c>
      <c r="C6" s="321"/>
      <c r="D6" s="321"/>
      <c r="E6" s="321"/>
      <c r="F6" s="321"/>
      <c r="G6" s="322"/>
      <c r="I6" s="1"/>
      <c r="J6" s="1"/>
      <c r="K6" s="1"/>
      <c r="L6" s="1"/>
    </row>
    <row r="7" spans="1:12" ht="15.75" thickBot="1" x14ac:dyDescent="0.3">
      <c r="A7" s="44"/>
      <c r="B7" s="45"/>
      <c r="C7" s="46"/>
      <c r="D7" s="47"/>
      <c r="E7" s="304"/>
      <c r="F7" s="304"/>
      <c r="G7" s="305"/>
      <c r="I7" s="1"/>
      <c r="J7" s="1"/>
      <c r="K7" s="1"/>
      <c r="L7" s="1"/>
    </row>
    <row r="8" spans="1:12" ht="15.75" thickBot="1" x14ac:dyDescent="0.3">
      <c r="A8" s="291" t="s">
        <v>47</v>
      </c>
      <c r="B8" s="292"/>
      <c r="C8" s="292"/>
      <c r="D8" s="292"/>
      <c r="E8" s="292"/>
      <c r="F8" s="292"/>
      <c r="G8" s="293"/>
      <c r="I8" s="1"/>
      <c r="J8" s="1"/>
      <c r="K8" s="103"/>
      <c r="L8" s="1"/>
    </row>
    <row r="9" spans="1:12" x14ac:dyDescent="0.25">
      <c r="A9" s="48" t="s">
        <v>48</v>
      </c>
      <c r="B9" s="49"/>
      <c r="C9" s="106" t="s">
        <v>49</v>
      </c>
      <c r="D9" s="106" t="s">
        <v>50</v>
      </c>
      <c r="E9" s="106" t="s">
        <v>51</v>
      </c>
      <c r="F9" s="50" t="s">
        <v>52</v>
      </c>
      <c r="G9" s="51"/>
      <c r="I9" s="1"/>
      <c r="J9" s="1"/>
      <c r="K9" s="104"/>
      <c r="L9" s="1"/>
    </row>
    <row r="10" spans="1:12" ht="27.75" customHeight="1" x14ac:dyDescent="0.25">
      <c r="A10" s="308" t="s">
        <v>53</v>
      </c>
      <c r="B10" s="309"/>
      <c r="C10" s="52" t="s">
        <v>54</v>
      </c>
      <c r="D10" s="53">
        <v>11427.78</v>
      </c>
      <c r="E10" s="54">
        <f>0.01*PRESUPUESTO!E6</f>
        <v>2.73</v>
      </c>
      <c r="F10" s="55">
        <f>D10*E10</f>
        <v>31197.839400000001</v>
      </c>
      <c r="G10" s="56"/>
      <c r="I10" s="1"/>
      <c r="J10" s="1"/>
      <c r="K10" s="1"/>
      <c r="L10" s="1"/>
    </row>
    <row r="11" spans="1:12" x14ac:dyDescent="0.25">
      <c r="A11" s="57" t="s">
        <v>55</v>
      </c>
      <c r="B11" s="58"/>
      <c r="C11" s="59" t="s">
        <v>54</v>
      </c>
      <c r="D11" s="60">
        <v>6524.86</v>
      </c>
      <c r="E11" s="61">
        <f>0.01*PRESUPUESTO!E7</f>
        <v>2.73</v>
      </c>
      <c r="F11" s="62">
        <f>D11*E11</f>
        <v>17812.8678</v>
      </c>
      <c r="G11" s="56"/>
      <c r="I11" s="1"/>
      <c r="J11" s="1"/>
      <c r="K11" s="1"/>
      <c r="L11" s="1"/>
    </row>
    <row r="12" spans="1:12" x14ac:dyDescent="0.25">
      <c r="A12" s="57"/>
      <c r="B12" s="58"/>
      <c r="C12" s="59"/>
      <c r="D12" s="60"/>
      <c r="E12" s="61"/>
      <c r="F12" s="62"/>
      <c r="G12" s="56"/>
    </row>
    <row r="13" spans="1:12" x14ac:dyDescent="0.25">
      <c r="A13" s="57"/>
      <c r="B13" s="58"/>
      <c r="C13" s="59"/>
      <c r="D13" s="60"/>
      <c r="E13" s="61"/>
      <c r="F13" s="62"/>
      <c r="G13" s="56"/>
    </row>
    <row r="14" spans="1:12" x14ac:dyDescent="0.25">
      <c r="A14" s="63"/>
      <c r="B14" s="58"/>
      <c r="C14" s="59"/>
      <c r="D14" s="60"/>
      <c r="E14" s="61"/>
      <c r="F14" s="62"/>
      <c r="G14" s="56"/>
    </row>
    <row r="15" spans="1:12" ht="15.75" thickBot="1" x14ac:dyDescent="0.3">
      <c r="A15" s="64"/>
      <c r="B15" s="65"/>
      <c r="C15" s="66"/>
      <c r="D15" s="67"/>
      <c r="E15" s="68"/>
      <c r="F15" s="69"/>
      <c r="G15" s="70"/>
    </row>
    <row r="16" spans="1:12" ht="15.75" thickBot="1" x14ac:dyDescent="0.3">
      <c r="A16" s="71"/>
      <c r="B16" s="72"/>
      <c r="C16" s="73"/>
      <c r="D16" s="73"/>
      <c r="E16" s="73"/>
      <c r="F16" s="74" t="s">
        <v>56</v>
      </c>
      <c r="G16" s="75">
        <f>SUM(F10:F15)</f>
        <v>49010.707200000004</v>
      </c>
    </row>
    <row r="17" spans="1:10" ht="15.75" thickBot="1" x14ac:dyDescent="0.3">
      <c r="A17" s="71"/>
      <c r="B17" s="72"/>
      <c r="C17" s="73"/>
      <c r="D17" s="73"/>
      <c r="E17" s="73"/>
      <c r="F17" s="76"/>
      <c r="G17" s="77"/>
    </row>
    <row r="18" spans="1:10" ht="15.75" thickBot="1" x14ac:dyDescent="0.3">
      <c r="A18" s="291" t="s">
        <v>57</v>
      </c>
      <c r="B18" s="292"/>
      <c r="C18" s="292"/>
      <c r="D18" s="292"/>
      <c r="E18" s="292"/>
      <c r="F18" s="292"/>
      <c r="G18" s="293"/>
    </row>
    <row r="19" spans="1:10" x14ac:dyDescent="0.25">
      <c r="A19" s="78" t="s">
        <v>48</v>
      </c>
      <c r="B19" s="125"/>
      <c r="C19" s="126" t="s">
        <v>58</v>
      </c>
      <c r="D19" s="126" t="s">
        <v>59</v>
      </c>
      <c r="E19" s="126" t="s">
        <v>60</v>
      </c>
      <c r="F19" s="50" t="s">
        <v>52</v>
      </c>
      <c r="G19" s="51"/>
    </row>
    <row r="20" spans="1:10" ht="17.45" customHeight="1" x14ac:dyDescent="0.25">
      <c r="A20" s="327" t="s">
        <v>116</v>
      </c>
      <c r="B20" s="307"/>
      <c r="C20" s="105" t="s">
        <v>102</v>
      </c>
      <c r="D20" s="127">
        <f>COTIZACIONES!R24</f>
        <v>585043.66666666663</v>
      </c>
      <c r="E20" s="128">
        <f>63/273</f>
        <v>0.23076923076923078</v>
      </c>
      <c r="F20" s="55">
        <f t="shared" ref="F20:F26" si="0">D20*E20</f>
        <v>135010.07692307691</v>
      </c>
      <c r="G20" s="56"/>
    </row>
    <row r="21" spans="1:10" ht="18.75" customHeight="1" x14ac:dyDescent="0.25">
      <c r="A21" s="330" t="s">
        <v>117</v>
      </c>
      <c r="B21" s="331"/>
      <c r="C21" s="105" t="s">
        <v>102</v>
      </c>
      <c r="D21" s="127">
        <f>COTIZACIONES!R25</f>
        <v>223299.53333333333</v>
      </c>
      <c r="E21" s="129">
        <f>60/273</f>
        <v>0.21978021978021978</v>
      </c>
      <c r="F21" s="55">
        <f t="shared" si="0"/>
        <v>49076.820512820508</v>
      </c>
      <c r="G21" s="56"/>
    </row>
    <row r="22" spans="1:10" x14ac:dyDescent="0.25">
      <c r="A22" s="328" t="s">
        <v>156</v>
      </c>
      <c r="B22" s="328"/>
      <c r="C22" s="105" t="s">
        <v>102</v>
      </c>
      <c r="D22" s="131">
        <f>COTIZACIONES!R26</f>
        <v>33458.833333333336</v>
      </c>
      <c r="E22" s="130">
        <f>4/273</f>
        <v>1.4652014652014652E-2</v>
      </c>
      <c r="F22" s="55">
        <f t="shared" si="0"/>
        <v>490.23931623931628</v>
      </c>
      <c r="G22" s="56"/>
    </row>
    <row r="23" spans="1:10" x14ac:dyDescent="0.25">
      <c r="A23" s="326" t="s">
        <v>118</v>
      </c>
      <c r="B23" s="297"/>
      <c r="C23" s="105" t="s">
        <v>102</v>
      </c>
      <c r="D23" s="131">
        <f>COTIZACIONES!R27</f>
        <v>452118</v>
      </c>
      <c r="E23" s="130">
        <v>2.197802197802198E-2</v>
      </c>
      <c r="F23" s="55">
        <f t="shared" si="0"/>
        <v>9936.659340659342</v>
      </c>
      <c r="G23" s="56"/>
      <c r="I23" s="108"/>
    </row>
    <row r="24" spans="1:10" x14ac:dyDescent="0.25">
      <c r="A24" s="329" t="s">
        <v>119</v>
      </c>
      <c r="B24" s="297"/>
      <c r="C24" s="105" t="s">
        <v>102</v>
      </c>
      <c r="D24" s="60">
        <f>COTIZACIONES!R28</f>
        <v>98765.666666666672</v>
      </c>
      <c r="E24" s="59">
        <f>4/273</f>
        <v>1.4652014652014652E-2</v>
      </c>
      <c r="F24" s="55">
        <f t="shared" si="0"/>
        <v>1447.1159951159952</v>
      </c>
      <c r="G24" s="56"/>
      <c r="I24" s="108"/>
    </row>
    <row r="25" spans="1:10" x14ac:dyDescent="0.25">
      <c r="A25" s="329" t="s">
        <v>120</v>
      </c>
      <c r="B25" s="297"/>
      <c r="C25" s="105" t="s">
        <v>102</v>
      </c>
      <c r="D25" s="60">
        <f>COTIZACIONES!R33</f>
        <v>178.25925925925927</v>
      </c>
      <c r="E25" s="59">
        <f>900/273</f>
        <v>3.2967032967032965</v>
      </c>
      <c r="F25" s="55">
        <f t="shared" si="0"/>
        <v>587.66788766788761</v>
      </c>
      <c r="G25" s="56"/>
      <c r="I25" s="108"/>
    </row>
    <row r="26" spans="1:10" x14ac:dyDescent="0.25">
      <c r="A26" s="79" t="s">
        <v>121</v>
      </c>
      <c r="B26" s="80"/>
      <c r="C26" s="81" t="s">
        <v>122</v>
      </c>
      <c r="D26" s="60">
        <f>COTIZACIONES!R34</f>
        <v>76937</v>
      </c>
      <c r="E26" s="59">
        <f>5/273</f>
        <v>1.8315018315018316E-2</v>
      </c>
      <c r="F26" s="55">
        <f t="shared" si="0"/>
        <v>1409.1025641025642</v>
      </c>
      <c r="G26" s="56"/>
      <c r="I26" s="108"/>
    </row>
    <row r="27" spans="1:10" x14ac:dyDescent="0.25">
      <c r="A27" s="79"/>
      <c r="B27" s="80"/>
      <c r="C27" s="81"/>
      <c r="D27" s="60"/>
      <c r="E27" s="59"/>
      <c r="F27" s="55"/>
      <c r="G27" s="56"/>
      <c r="I27" s="108"/>
    </row>
    <row r="28" spans="1:10" x14ac:dyDescent="0.25">
      <c r="A28" s="135"/>
      <c r="B28" s="136"/>
      <c r="C28" s="105"/>
      <c r="D28" s="60"/>
      <c r="E28" s="59"/>
      <c r="F28" s="55"/>
      <c r="G28" s="56"/>
      <c r="I28" s="108"/>
    </row>
    <row r="29" spans="1:10" x14ac:dyDescent="0.25">
      <c r="A29" s="135"/>
      <c r="B29" s="136"/>
      <c r="C29" s="81"/>
      <c r="D29" s="60"/>
      <c r="E29" s="59"/>
      <c r="F29" s="55"/>
      <c r="G29" s="56"/>
      <c r="I29" s="108"/>
    </row>
    <row r="30" spans="1:10" x14ac:dyDescent="0.25">
      <c r="A30" s="135"/>
      <c r="B30" s="136"/>
      <c r="C30" s="81"/>
      <c r="D30" s="60"/>
      <c r="E30" s="59"/>
      <c r="F30" s="55"/>
      <c r="G30" s="56"/>
      <c r="I30" s="108"/>
    </row>
    <row r="31" spans="1:10" x14ac:dyDescent="0.25">
      <c r="A31" s="79"/>
      <c r="B31" s="80"/>
      <c r="C31" s="81"/>
      <c r="D31" s="60"/>
      <c r="E31" s="59"/>
      <c r="F31" s="55"/>
      <c r="G31" s="56"/>
      <c r="I31" s="108"/>
    </row>
    <row r="32" spans="1:10" x14ac:dyDescent="0.25">
      <c r="A32" s="79"/>
      <c r="B32" s="80"/>
      <c r="C32" s="81"/>
      <c r="D32" s="60"/>
      <c r="E32" s="59"/>
      <c r="F32" s="55"/>
      <c r="G32" s="56"/>
      <c r="I32" s="108"/>
      <c r="J32" s="108"/>
    </row>
    <row r="33" spans="1:14" x14ac:dyDescent="0.25">
      <c r="A33" s="306"/>
      <c r="B33" s="307"/>
      <c r="C33" s="107"/>
      <c r="D33" s="60"/>
      <c r="E33" s="59"/>
      <c r="F33" s="55"/>
      <c r="G33" s="56"/>
      <c r="I33" s="108"/>
      <c r="J33" s="108"/>
    </row>
    <row r="34" spans="1:14" ht="15.75" thickBot="1" x14ac:dyDescent="0.3">
      <c r="A34" s="324"/>
      <c r="B34" s="325"/>
      <c r="C34" s="118"/>
      <c r="D34" s="119"/>
      <c r="E34" s="84"/>
      <c r="F34" s="120"/>
      <c r="G34" s="56"/>
      <c r="J34" s="108"/>
    </row>
    <row r="35" spans="1:14" ht="15.75" thickBot="1" x14ac:dyDescent="0.3">
      <c r="G35" s="70"/>
      <c r="I35" s="108"/>
      <c r="J35" s="108"/>
    </row>
    <row r="36" spans="1:14" ht="15.75" thickBot="1" x14ac:dyDescent="0.3">
      <c r="A36" s="71"/>
      <c r="B36" s="72"/>
      <c r="C36" s="73"/>
      <c r="D36" s="73"/>
      <c r="E36" s="73"/>
      <c r="F36" s="86" t="s">
        <v>56</v>
      </c>
      <c r="G36" s="87">
        <f>SUM(F20:F34)</f>
        <v>197957.68253968252</v>
      </c>
      <c r="I36" s="108"/>
      <c r="J36" s="108"/>
    </row>
    <row r="37" spans="1:14" ht="15.75" thickBot="1" x14ac:dyDescent="0.3">
      <c r="A37" s="71"/>
      <c r="B37" s="72"/>
      <c r="C37" s="73"/>
      <c r="D37" s="73"/>
      <c r="E37" s="73"/>
      <c r="F37" s="76"/>
      <c r="G37" s="77"/>
      <c r="I37" s="108"/>
      <c r="J37" s="108"/>
      <c r="L37" s="134"/>
      <c r="N37" s="108"/>
    </row>
    <row r="38" spans="1:14" ht="15.75" thickBot="1" x14ac:dyDescent="0.3">
      <c r="A38" s="291" t="s">
        <v>62</v>
      </c>
      <c r="B38" s="292"/>
      <c r="C38" s="292"/>
      <c r="D38" s="292"/>
      <c r="E38" s="292"/>
      <c r="F38" s="292"/>
      <c r="G38" s="293"/>
      <c r="I38" s="108"/>
      <c r="J38" s="108"/>
      <c r="L38" s="134"/>
    </row>
    <row r="39" spans="1:14" ht="15.75" x14ac:dyDescent="0.25">
      <c r="A39" s="88" t="s">
        <v>63</v>
      </c>
      <c r="B39" s="49" t="s">
        <v>64</v>
      </c>
      <c r="C39" s="106" t="s">
        <v>65</v>
      </c>
      <c r="D39" s="106" t="s">
        <v>66</v>
      </c>
      <c r="E39" s="106" t="s">
        <v>67</v>
      </c>
      <c r="F39" s="50" t="s">
        <v>52</v>
      </c>
      <c r="G39" s="89"/>
      <c r="I39" s="108"/>
      <c r="J39" s="108"/>
      <c r="L39" s="134"/>
    </row>
    <row r="40" spans="1:14" x14ac:dyDescent="0.25">
      <c r="A40" s="90"/>
      <c r="B40" s="58"/>
      <c r="C40" s="59"/>
      <c r="D40" s="59"/>
      <c r="E40" s="59"/>
      <c r="F40" s="91">
        <f>+D40*E40</f>
        <v>0</v>
      </c>
      <c r="G40" s="92"/>
      <c r="J40" s="108"/>
      <c r="L40" s="134"/>
    </row>
    <row r="41" spans="1:14" x14ac:dyDescent="0.25">
      <c r="A41" s="90"/>
      <c r="B41" s="58"/>
      <c r="C41" s="59"/>
      <c r="D41" s="59"/>
      <c r="E41" s="59"/>
      <c r="F41" s="91"/>
      <c r="G41" s="92"/>
      <c r="J41" s="108"/>
    </row>
    <row r="42" spans="1:14" ht="15.75" thickBot="1" x14ac:dyDescent="0.3">
      <c r="A42" s="93"/>
      <c r="B42" s="83"/>
      <c r="C42" s="84"/>
      <c r="D42" s="84"/>
      <c r="E42" s="84"/>
      <c r="F42" s="85"/>
      <c r="G42" s="92"/>
    </row>
    <row r="43" spans="1:14" ht="15.75" thickBot="1" x14ac:dyDescent="0.3">
      <c r="A43" s="71"/>
      <c r="B43" s="72"/>
      <c r="C43" s="73"/>
      <c r="D43" s="73"/>
      <c r="E43" s="73"/>
      <c r="F43" s="74" t="s">
        <v>56</v>
      </c>
      <c r="G43" s="94">
        <f>SUM(F40:F42)</f>
        <v>0</v>
      </c>
    </row>
    <row r="44" spans="1:14" ht="15.75" thickBot="1" x14ac:dyDescent="0.3">
      <c r="A44" s="71"/>
      <c r="B44" s="72"/>
      <c r="C44" s="73"/>
      <c r="D44" s="73"/>
      <c r="E44" s="73"/>
      <c r="F44" s="76"/>
      <c r="G44" s="56"/>
    </row>
    <row r="45" spans="1:14" ht="15.75" thickBot="1" x14ac:dyDescent="0.3">
      <c r="A45" s="291" t="s">
        <v>68</v>
      </c>
      <c r="B45" s="292"/>
      <c r="C45" s="292"/>
      <c r="D45" s="292"/>
      <c r="E45" s="292"/>
      <c r="F45" s="292"/>
      <c r="G45" s="293"/>
    </row>
    <row r="46" spans="1:14" x14ac:dyDescent="0.25">
      <c r="A46" s="294" t="s">
        <v>49</v>
      </c>
      <c r="B46" s="295"/>
      <c r="C46" s="106" t="s">
        <v>58</v>
      </c>
      <c r="D46" s="106" t="s">
        <v>69</v>
      </c>
      <c r="E46" s="50" t="s">
        <v>51</v>
      </c>
      <c r="F46" s="50" t="s">
        <v>52</v>
      </c>
      <c r="G46" s="51"/>
    </row>
    <row r="47" spans="1:14" x14ac:dyDescent="0.25">
      <c r="A47" s="296" t="s">
        <v>70</v>
      </c>
      <c r="B47" s="297"/>
      <c r="C47" s="59" t="s">
        <v>71</v>
      </c>
      <c r="D47" s="60">
        <v>38230.449999999997</v>
      </c>
      <c r="E47" s="61">
        <f>0.001*PRESUPUESTO!E7</f>
        <v>0.27300000000000002</v>
      </c>
      <c r="F47" s="62">
        <f>D47*E47</f>
        <v>10436.912850000001</v>
      </c>
      <c r="G47" s="56"/>
    </row>
    <row r="48" spans="1:14" x14ac:dyDescent="0.25">
      <c r="A48" s="298" t="s">
        <v>72</v>
      </c>
      <c r="B48" s="299"/>
      <c r="C48" s="59" t="s">
        <v>71</v>
      </c>
      <c r="D48" s="60">
        <v>28560.47</v>
      </c>
      <c r="E48" s="61">
        <f>0.001*PRESUPUESTO!E7</f>
        <v>0.27300000000000002</v>
      </c>
      <c r="F48" s="62">
        <f>D48*E48</f>
        <v>7797.0083100000011</v>
      </c>
      <c r="G48" s="56"/>
    </row>
    <row r="49" spans="1:11" x14ac:dyDescent="0.25">
      <c r="A49" s="298"/>
      <c r="B49" s="299"/>
      <c r="C49" s="59"/>
      <c r="D49" s="59"/>
      <c r="E49" s="59"/>
      <c r="F49" s="91"/>
      <c r="G49" s="56"/>
    </row>
    <row r="50" spans="1:11" x14ac:dyDescent="0.25">
      <c r="A50" s="298"/>
      <c r="B50" s="299"/>
      <c r="C50" s="59"/>
      <c r="D50" s="59"/>
      <c r="E50" s="59"/>
      <c r="F50" s="91"/>
      <c r="G50" s="56"/>
    </row>
    <row r="51" spans="1:11" x14ac:dyDescent="0.25">
      <c r="A51" s="298"/>
      <c r="B51" s="299"/>
      <c r="C51" s="59"/>
      <c r="D51" s="59"/>
      <c r="E51" s="59"/>
      <c r="F51" s="91"/>
      <c r="G51" s="56"/>
      <c r="I51" s="96"/>
    </row>
    <row r="52" spans="1:11" x14ac:dyDescent="0.25">
      <c r="A52" s="298"/>
      <c r="B52" s="299"/>
      <c r="C52" s="59"/>
      <c r="D52" s="59"/>
      <c r="E52" s="59"/>
      <c r="F52" s="91"/>
      <c r="G52" s="56"/>
    </row>
    <row r="53" spans="1:11" ht="15.75" thickBot="1" x14ac:dyDescent="0.3">
      <c r="A53" s="301"/>
      <c r="B53" s="302"/>
      <c r="C53" s="66"/>
      <c r="D53" s="66"/>
      <c r="E53" s="66"/>
      <c r="F53" s="85"/>
      <c r="G53" s="70"/>
    </row>
    <row r="54" spans="1:11" ht="15.75" thickBot="1" x14ac:dyDescent="0.3">
      <c r="A54" s="71"/>
      <c r="B54" s="73"/>
      <c r="C54" s="73"/>
      <c r="D54" s="73"/>
      <c r="E54" s="73"/>
      <c r="F54" s="86" t="s">
        <v>56</v>
      </c>
      <c r="G54" s="75">
        <f>SUM(F47:F53)</f>
        <v>18233.921160000002</v>
      </c>
      <c r="K54" s="97"/>
    </row>
    <row r="55" spans="1:11" x14ac:dyDescent="0.25">
      <c r="A55" s="71"/>
      <c r="B55" s="73"/>
      <c r="C55" s="73"/>
      <c r="D55" s="73"/>
      <c r="E55" s="73"/>
      <c r="F55" s="73"/>
      <c r="G55" s="56"/>
    </row>
    <row r="56" spans="1:11" x14ac:dyDescent="0.25">
      <c r="A56" s="71"/>
      <c r="B56" s="73"/>
      <c r="C56" s="303" t="s">
        <v>73</v>
      </c>
      <c r="D56" s="303"/>
      <c r="E56" s="303"/>
      <c r="F56" s="73"/>
      <c r="G56" s="98">
        <f>+G16+G36+G43+G54</f>
        <v>265202.31089968252</v>
      </c>
    </row>
    <row r="57" spans="1:11" ht="15.75" thickBot="1" x14ac:dyDescent="0.3">
      <c r="A57" s="99"/>
      <c r="B57" s="100"/>
      <c r="C57" s="300"/>
      <c r="D57" s="300"/>
      <c r="E57" s="300"/>
      <c r="F57" s="101"/>
      <c r="G57" s="102"/>
    </row>
  </sheetData>
  <mergeCells count="29">
    <mergeCell ref="A22:B22"/>
    <mergeCell ref="A1:G1"/>
    <mergeCell ref="A2:G3"/>
    <mergeCell ref="B4:G4"/>
    <mergeCell ref="B5:G5"/>
    <mergeCell ref="B6:G6"/>
    <mergeCell ref="E7:G7"/>
    <mergeCell ref="A8:G8"/>
    <mergeCell ref="A10:B10"/>
    <mergeCell ref="A18:G18"/>
    <mergeCell ref="A20:B20"/>
    <mergeCell ref="A21:B21"/>
    <mergeCell ref="A50:B50"/>
    <mergeCell ref="A23:B23"/>
    <mergeCell ref="A24:B24"/>
    <mergeCell ref="A25:B25"/>
    <mergeCell ref="A33:B33"/>
    <mergeCell ref="A34:B34"/>
    <mergeCell ref="A38:G38"/>
    <mergeCell ref="A45:G45"/>
    <mergeCell ref="A46:B46"/>
    <mergeCell ref="A47:B47"/>
    <mergeCell ref="A48:B48"/>
    <mergeCell ref="A49:B49"/>
    <mergeCell ref="A51:B51"/>
    <mergeCell ref="A52:B52"/>
    <mergeCell ref="A53:B53"/>
    <mergeCell ref="C56:E56"/>
    <mergeCell ref="C57:E5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Z991"/>
  <sheetViews>
    <sheetView topLeftCell="B1" zoomScale="115" zoomScaleNormal="115" workbookViewId="0">
      <selection activeCell="B3" sqref="B3:J3"/>
    </sheetView>
  </sheetViews>
  <sheetFormatPr baseColWidth="10" defaultColWidth="12.5703125" defaultRowHeight="15" customHeight="1" x14ac:dyDescent="0.2"/>
  <cols>
    <col min="1" max="1" width="12.42578125" style="5" customWidth="1"/>
    <col min="2" max="2" width="16.7109375" style="5" customWidth="1"/>
    <col min="3" max="3" width="29.42578125" style="5" customWidth="1"/>
    <col min="4" max="4" width="17" style="5" customWidth="1"/>
    <col min="5" max="7" width="12.42578125" style="5" customWidth="1"/>
    <col min="8" max="8" width="22.7109375" style="5" bestFit="1" customWidth="1"/>
    <col min="9" max="9" width="14.28515625" style="5" customWidth="1"/>
    <col min="10" max="10" width="14.140625" style="5" customWidth="1"/>
    <col min="11" max="11" width="12.42578125" style="5" customWidth="1"/>
    <col min="12" max="12" width="51.42578125" style="5" customWidth="1"/>
    <col min="13" max="26" width="12.42578125" style="5" customWidth="1"/>
    <col min="27" max="16384" width="12.5703125" style="5"/>
  </cols>
  <sheetData>
    <row r="1" spans="1:26" ht="12.75" customHeight="1" thickBo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24.75" customHeight="1" thickBot="1" x14ac:dyDescent="0.25">
      <c r="A2" s="4"/>
      <c r="B2" s="337" t="s">
        <v>161</v>
      </c>
      <c r="C2" s="338"/>
      <c r="D2" s="338"/>
      <c r="E2" s="338"/>
      <c r="F2" s="338"/>
      <c r="G2" s="338"/>
      <c r="H2" s="338"/>
      <c r="I2" s="338"/>
      <c r="J2" s="339"/>
      <c r="K2" s="6"/>
      <c r="L2" s="7" t="s">
        <v>4</v>
      </c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2.75" customHeight="1" x14ac:dyDescent="0.25">
      <c r="A3" s="4"/>
      <c r="B3" s="340" t="s">
        <v>28</v>
      </c>
      <c r="C3" s="341"/>
      <c r="D3" s="341"/>
      <c r="E3" s="341"/>
      <c r="F3" s="341"/>
      <c r="G3" s="341"/>
      <c r="H3" s="341"/>
      <c r="I3" s="341"/>
      <c r="J3" s="342"/>
      <c r="K3" s="6"/>
      <c r="L3" s="21">
        <f>PRESUPUESTO!G8</f>
        <v>129949306.02337332</v>
      </c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2.75" customHeight="1" x14ac:dyDescent="0.25">
      <c r="A4" s="4"/>
      <c r="B4" s="343" t="s">
        <v>5</v>
      </c>
      <c r="C4" s="344"/>
      <c r="D4" s="228" t="s">
        <v>6</v>
      </c>
      <c r="E4" s="228" t="s">
        <v>0</v>
      </c>
      <c r="F4" s="229" t="s">
        <v>7</v>
      </c>
      <c r="G4" s="230" t="s">
        <v>8</v>
      </c>
      <c r="H4" s="230" t="s">
        <v>9</v>
      </c>
      <c r="I4" s="231" t="s">
        <v>10</v>
      </c>
      <c r="J4" s="232" t="s">
        <v>11</v>
      </c>
      <c r="K4" s="6"/>
      <c r="L4" s="8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12.75" customHeight="1" x14ac:dyDescent="0.2">
      <c r="A5" s="4"/>
      <c r="B5" s="233" t="s">
        <v>12</v>
      </c>
      <c r="C5" s="234"/>
      <c r="D5" s="234"/>
      <c r="E5" s="234"/>
      <c r="F5" s="234"/>
      <c r="G5" s="234"/>
      <c r="H5" s="234"/>
      <c r="I5" s="235">
        <f>I6+I9</f>
        <v>12216089.211986732</v>
      </c>
      <c r="J5" s="236"/>
      <c r="K5" s="6"/>
      <c r="L5" s="6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2.75" customHeight="1" x14ac:dyDescent="0.25">
      <c r="A6" s="4"/>
      <c r="B6" s="332" t="s">
        <v>13</v>
      </c>
      <c r="C6" s="333"/>
      <c r="D6" s="333"/>
      <c r="E6" s="333"/>
      <c r="F6" s="333"/>
      <c r="G6" s="333"/>
      <c r="H6" s="334"/>
      <c r="I6" s="237">
        <f>SUM(I7:I8)</f>
        <v>1170398.2000000002</v>
      </c>
      <c r="J6" s="345">
        <f>I6/$L3</f>
        <v>9.0065752239529978E-3</v>
      </c>
      <c r="K6" s="6"/>
      <c r="L6" s="9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ht="12.75" customHeight="1" x14ac:dyDescent="0.2">
      <c r="A7" s="4"/>
      <c r="B7" s="238" t="s">
        <v>14</v>
      </c>
      <c r="C7" s="239" t="s">
        <v>18</v>
      </c>
      <c r="D7" s="240">
        <v>200000</v>
      </c>
      <c r="E7" s="241">
        <v>1</v>
      </c>
      <c r="F7" s="241" t="s">
        <v>15</v>
      </c>
      <c r="G7" s="242"/>
      <c r="H7" s="242">
        <v>2</v>
      </c>
      <c r="I7" s="243">
        <f>D7*E7*H7</f>
        <v>400000</v>
      </c>
      <c r="J7" s="346"/>
      <c r="K7" s="6"/>
      <c r="L7" s="10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14.25" customHeight="1" x14ac:dyDescent="0.25">
      <c r="A8" s="4"/>
      <c r="B8" s="238" t="s">
        <v>17</v>
      </c>
      <c r="C8" s="244" t="s">
        <v>162</v>
      </c>
      <c r="D8" s="240">
        <v>1750905</v>
      </c>
      <c r="E8" s="242">
        <v>2.2000000000000002</v>
      </c>
      <c r="F8" s="241" t="s">
        <v>16</v>
      </c>
      <c r="G8" s="245">
        <v>0.1</v>
      </c>
      <c r="H8" s="242">
        <v>2</v>
      </c>
      <c r="I8" s="243">
        <f>D8*E8*H8*G8</f>
        <v>770398.20000000019</v>
      </c>
      <c r="J8" s="346"/>
      <c r="K8" s="6"/>
      <c r="L8" s="6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ht="12.75" customHeight="1" x14ac:dyDescent="0.25">
      <c r="A9" s="4"/>
      <c r="B9" s="332" t="s">
        <v>19</v>
      </c>
      <c r="C9" s="333"/>
      <c r="D9" s="333"/>
      <c r="E9" s="333"/>
      <c r="F9" s="333"/>
      <c r="G9" s="333"/>
      <c r="H9" s="334"/>
      <c r="I9" s="237">
        <f>+I10+I11</f>
        <v>11045691.011986732</v>
      </c>
      <c r="J9" s="246"/>
      <c r="K9" s="6"/>
      <c r="L9" s="11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12.75" customHeight="1" x14ac:dyDescent="0.2">
      <c r="A10" s="4"/>
      <c r="B10" s="238" t="s">
        <v>20</v>
      </c>
      <c r="C10" s="239" t="s">
        <v>21</v>
      </c>
      <c r="D10" s="247"/>
      <c r="E10" s="241"/>
      <c r="F10" s="241"/>
      <c r="G10" s="242"/>
      <c r="H10" s="242"/>
      <c r="I10" s="243">
        <f>L3*J10</f>
        <v>10395944.481869865</v>
      </c>
      <c r="J10" s="248">
        <v>0.08</v>
      </c>
      <c r="K10" s="12"/>
      <c r="L10" s="6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ht="12.75" customHeight="1" x14ac:dyDescent="0.2">
      <c r="A11" s="4"/>
      <c r="B11" s="238" t="s">
        <v>22</v>
      </c>
      <c r="C11" s="239" t="s">
        <v>23</v>
      </c>
      <c r="D11" s="247"/>
      <c r="E11" s="249"/>
      <c r="F11" s="250"/>
      <c r="G11" s="251"/>
      <c r="H11" s="247"/>
      <c r="I11" s="243">
        <f>L3*J11</f>
        <v>649746.53011686658</v>
      </c>
      <c r="J11" s="248">
        <v>5.0000000000000001E-3</v>
      </c>
      <c r="K11" s="13"/>
      <c r="L11" s="11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ht="12.75" customHeight="1" x14ac:dyDescent="0.25">
      <c r="A12" s="4"/>
      <c r="B12" s="335"/>
      <c r="C12" s="333"/>
      <c r="D12" s="333"/>
      <c r="E12" s="333"/>
      <c r="F12" s="333"/>
      <c r="G12" s="333"/>
      <c r="H12" s="334"/>
      <c r="I12" s="252"/>
      <c r="J12" s="253"/>
      <c r="K12" s="6"/>
      <c r="L12" s="6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12.75" customHeight="1" x14ac:dyDescent="0.25">
      <c r="A13" s="4"/>
      <c r="B13" s="254" t="s">
        <v>24</v>
      </c>
      <c r="C13" s="336" t="s">
        <v>25</v>
      </c>
      <c r="D13" s="333"/>
      <c r="E13" s="333"/>
      <c r="F13" s="333"/>
      <c r="G13" s="333"/>
      <c r="H13" s="333"/>
      <c r="I13" s="334"/>
      <c r="J13" s="255">
        <f>J6+J10+J11</f>
        <v>9.4006575223953004E-2</v>
      </c>
      <c r="K13" s="14"/>
      <c r="L13" s="15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6" ht="12.75" customHeight="1" x14ac:dyDescent="0.25">
      <c r="A14" s="4"/>
      <c r="B14" s="254" t="s">
        <v>26</v>
      </c>
      <c r="C14" s="336" t="s">
        <v>27</v>
      </c>
      <c r="D14" s="333"/>
      <c r="E14" s="333"/>
      <c r="F14" s="333"/>
      <c r="G14" s="333"/>
      <c r="H14" s="333"/>
      <c r="I14" s="334"/>
      <c r="J14" s="256">
        <v>0.01</v>
      </c>
      <c r="K14" s="13"/>
      <c r="L14" s="16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6" ht="12.75" customHeight="1" thickBot="1" x14ac:dyDescent="0.3">
      <c r="A15" s="4"/>
      <c r="B15" s="347"/>
      <c r="C15" s="348"/>
      <c r="D15" s="348"/>
      <c r="E15" s="348"/>
      <c r="F15" s="348"/>
      <c r="G15" s="348"/>
      <c r="H15" s="348"/>
      <c r="I15" s="349"/>
      <c r="J15" s="257">
        <f>SUM(J13:J14)</f>
        <v>0.104006575223953</v>
      </c>
      <c r="K15" s="15"/>
      <c r="L15" s="18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 ht="12.75" customHeight="1" x14ac:dyDescent="0.2">
      <c r="A16" s="4"/>
      <c r="B16" s="258"/>
      <c r="C16" s="258"/>
      <c r="D16" s="258"/>
      <c r="E16" s="258"/>
      <c r="F16" s="258"/>
      <c r="G16" s="258"/>
      <c r="H16" s="258"/>
      <c r="I16" s="258"/>
      <c r="J16" s="259"/>
      <c r="K16" s="17"/>
      <c r="L16" s="15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 ht="47.25" customHeight="1" x14ac:dyDescent="0.25">
      <c r="A17" s="4"/>
      <c r="B17" s="350" t="s">
        <v>31</v>
      </c>
      <c r="C17" s="351"/>
      <c r="D17" s="351"/>
      <c r="E17" s="351"/>
      <c r="F17" s="351"/>
      <c r="G17" s="351"/>
      <c r="H17" s="351"/>
      <c r="I17" s="351"/>
      <c r="J17" s="351"/>
      <c r="K17" s="6"/>
      <c r="L17" s="19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ht="12.75" customHeight="1" x14ac:dyDescent="0.2">
      <c r="A18" s="4"/>
      <c r="B18" s="20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ht="12.75" customHeight="1" x14ac:dyDescent="0.2">
      <c r="A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1:26" ht="12.75" customHeight="1" x14ac:dyDescent="0.2">
      <c r="A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spans="1:26" ht="12.75" customHeight="1" x14ac:dyDescent="0.2">
      <c r="A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spans="1:26" ht="12.75" customHeight="1" x14ac:dyDescent="0.2">
      <c r="A22" s="4"/>
      <c r="B22" s="4"/>
      <c r="C22" s="4"/>
      <c r="D22" s="352"/>
      <c r="E22" s="353"/>
      <c r="F22" s="353"/>
      <c r="G22" s="353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spans="1:26" ht="12.75" customHeight="1" x14ac:dyDescent="0.2">
      <c r="A23" s="4"/>
      <c r="B23" s="4"/>
      <c r="C23" s="4"/>
      <c r="D23" s="352"/>
      <c r="E23" s="353"/>
      <c r="F23" s="353"/>
      <c r="G23" s="353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spans="1:26" ht="12.75" customHeight="1" x14ac:dyDescent="0.2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spans="1:26" ht="12.75" customHeight="1" x14ac:dyDescent="0.2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spans="1:26" ht="12.75" customHeight="1" x14ac:dyDescent="0.2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spans="1:26" ht="12.75" customHeight="1" x14ac:dyDescent="0.2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spans="1:26" ht="12.75" customHeight="1" x14ac:dyDescent="0.2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spans="1:26" ht="12.75" customHeight="1" x14ac:dyDescent="0.2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spans="1:26" ht="12.75" customHeight="1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spans="1:26" ht="12.75" customHeight="1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spans="1:26" ht="12.75" customHeight="1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spans="1:26" ht="12.75" customHeight="1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spans="1:26" ht="12.75" customHeight="1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spans="1:26" ht="12.75" customHeight="1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spans="1:26" ht="12.75" customHeight="1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spans="1:26" ht="12.75" customHeight="1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spans="1:26" ht="12.75" customHeight="1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spans="1:26" ht="12.75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spans="1:26" ht="12.75" customHeight="1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spans="1:26" ht="12.75" customHeight="1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spans="1:26" ht="12.75" customHeight="1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spans="1:26" ht="12.75" customHeight="1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spans="1:26" ht="12.75" customHeight="1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spans="1:26" ht="12.75" customHeight="1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spans="1:26" ht="12.75" customHeight="1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spans="1:26" ht="12.75" customHeight="1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spans="1:26" ht="12.75" customHeight="1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spans="1:26" ht="12.75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spans="1:26" ht="12.75" customHeight="1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spans="1:26" ht="12.75" customHeight="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spans="1:26" ht="12.75" customHeight="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spans="1:26" ht="12.75" customHeight="1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spans="1:26" ht="12.75" customHeight="1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spans="1:26" ht="12.75" customHeight="1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spans="1:26" ht="12.75" customHeight="1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spans="1:26" ht="12.75" customHeight="1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spans="1:26" ht="12.75" customHeight="1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spans="1:26" ht="12.75" customHeight="1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spans="1:26" ht="12.75" customHeight="1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spans="1:26" ht="12.75" customHeight="1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spans="1:26" ht="12.75" customHeight="1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spans="1:26" ht="12.75" customHeight="1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spans="1:26" ht="12.75" customHeight="1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spans="1:26" ht="12.75" customHeight="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spans="1:26" ht="12.75" customHeight="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spans="1:26" ht="12.75" customHeight="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spans="1:26" ht="12.75" customHeight="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spans="1:26" ht="12.75" customHeight="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spans="1:26" ht="12.75" customHeight="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spans="1:26" ht="12.75" customHeight="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spans="1:26" ht="12.75" customHeight="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spans="1:26" ht="12.75" customHeight="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spans="1:26" ht="12.75" customHeight="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spans="1:26" ht="12.75" customHeight="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spans="1:26" ht="12.75" customHeight="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spans="1:26" ht="12.75" customHeight="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spans="1:26" ht="12.75" customHeight="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spans="1:26" ht="12.75" customHeight="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spans="1:26" ht="12.75" customHeight="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spans="1:26" ht="12.75" customHeight="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spans="1:26" ht="12.75" customHeight="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spans="1:26" ht="12.75" customHeight="1" x14ac:dyDescent="0.2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spans="1:26" ht="12.75" customHeight="1" x14ac:dyDescent="0.2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spans="1:26" ht="12.75" customHeight="1" x14ac:dyDescent="0.2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spans="1:26" ht="12.75" customHeight="1" x14ac:dyDescent="0.2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spans="1:26" ht="12.75" customHeight="1" x14ac:dyDescent="0.2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spans="1:26" ht="12.75" customHeight="1" x14ac:dyDescent="0.2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spans="1:26" ht="12.75" customHeight="1" x14ac:dyDescent="0.2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spans="1:26" ht="12.75" customHeight="1" x14ac:dyDescent="0.2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spans="1:26" ht="12.75" customHeight="1" x14ac:dyDescent="0.2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spans="1:26" ht="12.75" customHeight="1" x14ac:dyDescent="0.2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spans="1:26" ht="12.75" customHeight="1" x14ac:dyDescent="0.2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spans="1:26" ht="12.75" customHeight="1" x14ac:dyDescent="0.2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spans="1:26" ht="12.75" customHeight="1" x14ac:dyDescent="0.2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spans="1:26" ht="12.75" customHeight="1" x14ac:dyDescent="0.2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spans="1:26" ht="12.75" customHeight="1" x14ac:dyDescent="0.2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spans="1:26" ht="12.75" customHeight="1" x14ac:dyDescent="0.2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spans="1:26" ht="12.75" customHeight="1" x14ac:dyDescent="0.2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spans="1:26" ht="12.75" customHeight="1" x14ac:dyDescent="0.2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spans="1:26" ht="12.75" customHeight="1" x14ac:dyDescent="0.2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spans="1:26" ht="12.75" customHeight="1" x14ac:dyDescent="0.2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spans="1:26" ht="12.75" customHeight="1" x14ac:dyDescent="0.2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spans="1:26" ht="12.75" customHeight="1" x14ac:dyDescent="0.2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spans="1:26" ht="12.75" customHeight="1" x14ac:dyDescent="0.2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spans="1:26" ht="12.75" customHeight="1" x14ac:dyDescent="0.2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spans="1:26" ht="12.75" customHeight="1" x14ac:dyDescent="0.2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spans="1:26" ht="12.75" customHeight="1" x14ac:dyDescent="0.2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spans="1:26" ht="12.75" customHeight="1" x14ac:dyDescent="0.2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spans="1:26" ht="12.75" customHeight="1" x14ac:dyDescent="0.2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spans="1:26" ht="12.75" customHeight="1" x14ac:dyDescent="0.2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spans="1:26" ht="12.75" customHeight="1" x14ac:dyDescent="0.2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spans="1:26" ht="12.75" customHeight="1" x14ac:dyDescent="0.2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spans="1:26" ht="12.75" customHeight="1" x14ac:dyDescent="0.2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spans="1:26" ht="12.75" customHeight="1" x14ac:dyDescent="0.2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spans="1:26" ht="12.75" customHeight="1" x14ac:dyDescent="0.2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spans="1:26" ht="12.75" customHeight="1" x14ac:dyDescent="0.2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spans="1:26" ht="12.75" customHeight="1" x14ac:dyDescent="0.2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spans="1:26" ht="12.75" customHeight="1" x14ac:dyDescent="0.2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2.75" customHeight="1" x14ac:dyDescent="0.2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2.75" customHeight="1" x14ac:dyDescent="0.2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2.75" customHeight="1" x14ac:dyDescent="0.2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2.75" customHeight="1" x14ac:dyDescent="0.2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2.75" customHeight="1" x14ac:dyDescent="0.2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2.75" customHeight="1" x14ac:dyDescent="0.2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2.75" customHeight="1" x14ac:dyDescent="0.2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2.75" customHeight="1" x14ac:dyDescent="0.2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2.75" customHeight="1" x14ac:dyDescent="0.2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2.75" customHeight="1" x14ac:dyDescent="0.2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2.75" customHeight="1" x14ac:dyDescent="0.2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2.75" customHeight="1" x14ac:dyDescent="0.2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2.75" customHeight="1" x14ac:dyDescent="0.2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2.75" customHeight="1" x14ac:dyDescent="0.2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2.75" customHeight="1" x14ac:dyDescent="0.2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2.75" customHeight="1" x14ac:dyDescent="0.2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2.75" customHeight="1" x14ac:dyDescent="0.2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2.75" customHeight="1" x14ac:dyDescent="0.2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2.75" customHeight="1" x14ac:dyDescent="0.2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2.75" customHeight="1" x14ac:dyDescent="0.2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2.75" customHeight="1" x14ac:dyDescent="0.2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2.75" customHeight="1" x14ac:dyDescent="0.2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2.75" customHeight="1" x14ac:dyDescent="0.2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2.75" customHeight="1" x14ac:dyDescent="0.2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2.75" customHeight="1" x14ac:dyDescent="0.2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2.75" customHeight="1" x14ac:dyDescent="0.2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2.75" customHeight="1" x14ac:dyDescent="0.2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2.75" customHeight="1" x14ac:dyDescent="0.2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2.75" customHeight="1" x14ac:dyDescent="0.2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2.75" customHeight="1" x14ac:dyDescent="0.2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2.75" customHeight="1" x14ac:dyDescent="0.2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2.75" customHeight="1" x14ac:dyDescent="0.2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2.75" customHeight="1" x14ac:dyDescent="0.2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2.75" customHeight="1" x14ac:dyDescent="0.2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2.75" customHeight="1" x14ac:dyDescent="0.2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2.75" customHeight="1" x14ac:dyDescent="0.2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2.75" customHeight="1" x14ac:dyDescent="0.2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2.75" customHeight="1" x14ac:dyDescent="0.2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2.75" customHeight="1" x14ac:dyDescent="0.2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2.75" customHeight="1" x14ac:dyDescent="0.2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2.75" customHeight="1" x14ac:dyDescent="0.2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2.75" customHeight="1" x14ac:dyDescent="0.2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2.75" customHeight="1" x14ac:dyDescent="0.2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2.75" customHeight="1" x14ac:dyDescent="0.2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2.75" customHeight="1" x14ac:dyDescent="0.2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2.75" customHeight="1" x14ac:dyDescent="0.2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2.75" customHeight="1" x14ac:dyDescent="0.2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2.75" customHeight="1" x14ac:dyDescent="0.2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2.75" customHeight="1" x14ac:dyDescent="0.2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2.75" customHeight="1" x14ac:dyDescent="0.2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2.75" customHeight="1" x14ac:dyDescent="0.2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2.75" customHeight="1" x14ac:dyDescent="0.2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2.75" customHeight="1" x14ac:dyDescent="0.2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2.75" customHeight="1" x14ac:dyDescent="0.2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2.75" customHeight="1" x14ac:dyDescent="0.2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2.75" customHeight="1" x14ac:dyDescent="0.2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2.75" customHeight="1" x14ac:dyDescent="0.2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2.75" customHeight="1" x14ac:dyDescent="0.2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2.75" customHeight="1" x14ac:dyDescent="0.2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2.75" customHeight="1" x14ac:dyDescent="0.2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2.75" customHeight="1" x14ac:dyDescent="0.2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2.75" customHeight="1" x14ac:dyDescent="0.2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2.75" customHeight="1" x14ac:dyDescent="0.2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2.75" customHeight="1" x14ac:dyDescent="0.2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2.75" customHeight="1" x14ac:dyDescent="0.2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2.75" customHeight="1" x14ac:dyDescent="0.2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2.75" customHeight="1" x14ac:dyDescent="0.2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2.75" customHeight="1" x14ac:dyDescent="0.2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2.75" customHeight="1" x14ac:dyDescent="0.2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2.75" customHeight="1" x14ac:dyDescent="0.2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2.75" customHeight="1" x14ac:dyDescent="0.2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2.75" customHeight="1" x14ac:dyDescent="0.2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2.75" customHeight="1" x14ac:dyDescent="0.2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2.75" customHeight="1" x14ac:dyDescent="0.2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2.75" customHeight="1" x14ac:dyDescent="0.2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2.75" customHeight="1" x14ac:dyDescent="0.2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2.75" customHeight="1" x14ac:dyDescent="0.2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2.75" customHeight="1" x14ac:dyDescent="0.2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2.75" customHeight="1" x14ac:dyDescent="0.2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2.75" customHeight="1" x14ac:dyDescent="0.2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2.75" customHeight="1" x14ac:dyDescent="0.2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2.75" customHeight="1" x14ac:dyDescent="0.2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2.75" customHeight="1" x14ac:dyDescent="0.2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2.75" customHeight="1" x14ac:dyDescent="0.2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2.75" customHeight="1" x14ac:dyDescent="0.2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2.75" customHeight="1" x14ac:dyDescent="0.2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2.75" customHeight="1" x14ac:dyDescent="0.2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2.75" customHeight="1" x14ac:dyDescent="0.2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2.75" customHeight="1" x14ac:dyDescent="0.2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2.75" customHeight="1" x14ac:dyDescent="0.2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2.75" customHeight="1" x14ac:dyDescent="0.2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2.75" customHeight="1" x14ac:dyDescent="0.2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2.75" customHeight="1" x14ac:dyDescent="0.2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2.75" customHeight="1" x14ac:dyDescent="0.2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2.75" customHeight="1" x14ac:dyDescent="0.2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2.75" customHeight="1" x14ac:dyDescent="0.2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2.75" customHeight="1" x14ac:dyDescent="0.2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2.75" customHeight="1" x14ac:dyDescent="0.2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2.75" customHeight="1" x14ac:dyDescent="0.2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2.75" customHeight="1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2.75" customHeight="1" x14ac:dyDescent="0.2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2.75" customHeight="1" x14ac:dyDescent="0.2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2.75" customHeight="1" x14ac:dyDescent="0.2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2.75" customHeight="1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2.75" customHeight="1" x14ac:dyDescent="0.2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2.75" customHeight="1" x14ac:dyDescent="0.2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2.75" customHeight="1" x14ac:dyDescent="0.2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2.75" customHeight="1" x14ac:dyDescent="0.2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2.75" customHeight="1" x14ac:dyDescent="0.2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2.75" customHeight="1" x14ac:dyDescent="0.2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2.75" customHeight="1" x14ac:dyDescent="0.2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2.75" customHeight="1" x14ac:dyDescent="0.2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2.75" customHeight="1" x14ac:dyDescent="0.2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2.75" customHeight="1" x14ac:dyDescent="0.2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2.75" customHeight="1" x14ac:dyDescent="0.2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2.75" customHeight="1" x14ac:dyDescent="0.2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2.75" customHeight="1" x14ac:dyDescent="0.2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2.75" customHeight="1" x14ac:dyDescent="0.2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2.75" customHeight="1" x14ac:dyDescent="0.2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2.75" customHeight="1" x14ac:dyDescent="0.2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2.75" customHeight="1" x14ac:dyDescent="0.2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2.75" customHeight="1" x14ac:dyDescent="0.2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2.75" customHeight="1" x14ac:dyDescent="0.2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2.75" customHeight="1" x14ac:dyDescent="0.2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2.75" customHeight="1" x14ac:dyDescent="0.2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2.75" customHeight="1" x14ac:dyDescent="0.2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2.75" customHeight="1" x14ac:dyDescent="0.2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2.75" customHeight="1" x14ac:dyDescent="0.2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2.75" customHeight="1" x14ac:dyDescent="0.2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2.75" customHeight="1" x14ac:dyDescent="0.2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2.75" customHeight="1" x14ac:dyDescent="0.2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2.75" customHeight="1" x14ac:dyDescent="0.2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2.75" customHeight="1" x14ac:dyDescent="0.2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2.75" customHeight="1" x14ac:dyDescent="0.2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2.75" customHeight="1" x14ac:dyDescent="0.2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2.75" customHeight="1" x14ac:dyDescent="0.2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2.75" customHeight="1" x14ac:dyDescent="0.2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2.75" customHeight="1" x14ac:dyDescent="0.2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2.75" customHeight="1" x14ac:dyDescent="0.2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2.75" customHeight="1" x14ac:dyDescent="0.2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2.75" customHeight="1" x14ac:dyDescent="0.2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2.75" customHeight="1" x14ac:dyDescent="0.2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2.75" customHeight="1" x14ac:dyDescent="0.2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2.75" customHeight="1" x14ac:dyDescent="0.2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2.75" customHeight="1" x14ac:dyDescent="0.2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2.75" customHeight="1" x14ac:dyDescent="0.2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2.75" customHeight="1" x14ac:dyDescent="0.2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2.75" customHeight="1" x14ac:dyDescent="0.2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2.75" customHeight="1" x14ac:dyDescent="0.2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2.75" customHeight="1" x14ac:dyDescent="0.2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2.75" customHeight="1" x14ac:dyDescent="0.2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2.75" customHeight="1" x14ac:dyDescent="0.2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2.75" customHeight="1" x14ac:dyDescent="0.2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2.75" customHeight="1" x14ac:dyDescent="0.2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2.75" customHeight="1" x14ac:dyDescent="0.2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2.75" customHeight="1" x14ac:dyDescent="0.2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2.75" customHeight="1" x14ac:dyDescent="0.2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2.75" customHeight="1" x14ac:dyDescent="0.2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2.75" customHeight="1" x14ac:dyDescent="0.2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2.75" customHeight="1" x14ac:dyDescent="0.2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2.75" customHeight="1" x14ac:dyDescent="0.2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2.75" customHeight="1" x14ac:dyDescent="0.2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2.75" customHeight="1" x14ac:dyDescent="0.2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2.75" customHeight="1" x14ac:dyDescent="0.2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2.75" customHeight="1" x14ac:dyDescent="0.2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2.75" customHeight="1" x14ac:dyDescent="0.2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2.75" customHeight="1" x14ac:dyDescent="0.2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2.75" customHeight="1" x14ac:dyDescent="0.2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2.75" customHeight="1" x14ac:dyDescent="0.2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2.75" customHeight="1" x14ac:dyDescent="0.2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2.75" customHeight="1" x14ac:dyDescent="0.2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2.75" customHeight="1" x14ac:dyDescent="0.2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2.75" customHeight="1" x14ac:dyDescent="0.2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2.75" customHeight="1" x14ac:dyDescent="0.2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2.75" customHeight="1" x14ac:dyDescent="0.2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2.75" customHeight="1" x14ac:dyDescent="0.2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2.75" customHeight="1" x14ac:dyDescent="0.2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2.75" customHeight="1" x14ac:dyDescent="0.2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2.75" customHeight="1" x14ac:dyDescent="0.2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2.75" customHeight="1" x14ac:dyDescent="0.2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2.75" customHeight="1" x14ac:dyDescent="0.2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2.75" customHeight="1" x14ac:dyDescent="0.2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2.75" customHeight="1" x14ac:dyDescent="0.2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2.75" customHeight="1" x14ac:dyDescent="0.2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2.75" customHeight="1" x14ac:dyDescent="0.2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2.75" customHeight="1" x14ac:dyDescent="0.2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2.75" customHeight="1" x14ac:dyDescent="0.2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2.75" customHeight="1" x14ac:dyDescent="0.2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2.75" customHeight="1" x14ac:dyDescent="0.2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2.75" customHeight="1" x14ac:dyDescent="0.2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2.75" customHeight="1" x14ac:dyDescent="0.2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2.75" customHeight="1" x14ac:dyDescent="0.2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2.75" customHeight="1" x14ac:dyDescent="0.2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2.75" customHeight="1" x14ac:dyDescent="0.2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2.75" customHeight="1" x14ac:dyDescent="0.2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2.75" customHeight="1" x14ac:dyDescent="0.2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2.75" customHeight="1" x14ac:dyDescent="0.2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2.75" customHeight="1" x14ac:dyDescent="0.2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2.75" customHeight="1" x14ac:dyDescent="0.2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2.75" customHeight="1" x14ac:dyDescent="0.2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2.75" customHeight="1" x14ac:dyDescent="0.2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2.75" customHeight="1" x14ac:dyDescent="0.2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2.75" customHeight="1" x14ac:dyDescent="0.2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2.75" customHeight="1" x14ac:dyDescent="0.2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2.75" customHeight="1" x14ac:dyDescent="0.2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2.75" customHeight="1" x14ac:dyDescent="0.2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2.75" customHeight="1" x14ac:dyDescent="0.2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2.75" customHeight="1" x14ac:dyDescent="0.2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2.75" customHeight="1" x14ac:dyDescent="0.2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2.75" customHeight="1" x14ac:dyDescent="0.2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2.75" customHeight="1" x14ac:dyDescent="0.2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2.75" customHeight="1" x14ac:dyDescent="0.2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2.75" customHeight="1" x14ac:dyDescent="0.2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2.75" customHeight="1" x14ac:dyDescent="0.2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2.75" customHeight="1" x14ac:dyDescent="0.2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2.75" customHeight="1" x14ac:dyDescent="0.2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2.75" customHeight="1" x14ac:dyDescent="0.2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2.75" customHeight="1" x14ac:dyDescent="0.2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2.75" customHeight="1" x14ac:dyDescent="0.2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2.75" customHeight="1" x14ac:dyDescent="0.2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2.75" customHeight="1" x14ac:dyDescent="0.2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2.75" customHeight="1" x14ac:dyDescent="0.2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2.75" customHeight="1" x14ac:dyDescent="0.2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2.75" customHeight="1" x14ac:dyDescent="0.2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2.75" customHeight="1" x14ac:dyDescent="0.2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2.75" customHeight="1" x14ac:dyDescent="0.2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2.75" customHeight="1" x14ac:dyDescent="0.2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2.75" customHeight="1" x14ac:dyDescent="0.2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2.75" customHeight="1" x14ac:dyDescent="0.2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2.75" customHeight="1" x14ac:dyDescent="0.2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2.75" customHeight="1" x14ac:dyDescent="0.2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2.75" customHeight="1" x14ac:dyDescent="0.2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2.75" customHeight="1" x14ac:dyDescent="0.2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2.75" customHeight="1" x14ac:dyDescent="0.2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2.75" customHeight="1" x14ac:dyDescent="0.2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2.75" customHeight="1" x14ac:dyDescent="0.2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2.75" customHeight="1" x14ac:dyDescent="0.2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2.75" customHeight="1" x14ac:dyDescent="0.2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2.75" customHeight="1" x14ac:dyDescent="0.2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2.75" customHeight="1" x14ac:dyDescent="0.2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2.75" customHeight="1" x14ac:dyDescent="0.2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2.75" customHeight="1" x14ac:dyDescent="0.2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2.75" customHeight="1" x14ac:dyDescent="0.2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2.75" customHeight="1" x14ac:dyDescent="0.2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2.75" customHeight="1" x14ac:dyDescent="0.2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2.75" customHeight="1" x14ac:dyDescent="0.2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2.75" customHeight="1" x14ac:dyDescent="0.2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2.75" customHeight="1" x14ac:dyDescent="0.2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2.75" customHeight="1" x14ac:dyDescent="0.2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2.75" customHeight="1" x14ac:dyDescent="0.2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2.75" customHeight="1" x14ac:dyDescent="0.2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2.75" customHeight="1" x14ac:dyDescent="0.2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2.75" customHeight="1" x14ac:dyDescent="0.2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2.75" customHeight="1" x14ac:dyDescent="0.2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2.75" customHeight="1" x14ac:dyDescent="0.2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2.75" customHeight="1" x14ac:dyDescent="0.2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2.75" customHeight="1" x14ac:dyDescent="0.2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2.75" customHeight="1" x14ac:dyDescent="0.2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2.75" customHeight="1" x14ac:dyDescent="0.2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2.75" customHeight="1" x14ac:dyDescent="0.2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2.75" customHeight="1" x14ac:dyDescent="0.2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2.75" customHeight="1" x14ac:dyDescent="0.2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2.75" customHeight="1" x14ac:dyDescent="0.2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2.75" customHeight="1" x14ac:dyDescent="0.2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2.75" customHeight="1" x14ac:dyDescent="0.2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2.75" customHeight="1" x14ac:dyDescent="0.2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2.75" customHeight="1" x14ac:dyDescent="0.2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2.75" customHeight="1" x14ac:dyDescent="0.2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2.75" customHeight="1" x14ac:dyDescent="0.2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2.75" customHeight="1" x14ac:dyDescent="0.2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2.75" customHeight="1" x14ac:dyDescent="0.2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2.75" customHeight="1" x14ac:dyDescent="0.2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2.75" customHeight="1" x14ac:dyDescent="0.2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2.75" customHeight="1" x14ac:dyDescent="0.2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2.75" customHeight="1" x14ac:dyDescent="0.2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2.75" customHeight="1" x14ac:dyDescent="0.2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2.75" customHeight="1" x14ac:dyDescent="0.2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2.75" customHeight="1" x14ac:dyDescent="0.2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2.75" customHeight="1" x14ac:dyDescent="0.2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2.75" customHeight="1" x14ac:dyDescent="0.2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2.75" customHeight="1" x14ac:dyDescent="0.2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2.75" customHeight="1" x14ac:dyDescent="0.2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2.75" customHeight="1" x14ac:dyDescent="0.2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2.75" customHeight="1" x14ac:dyDescent="0.2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2.75" customHeight="1" x14ac:dyDescent="0.2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2.75" customHeight="1" x14ac:dyDescent="0.2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2.75" customHeight="1" x14ac:dyDescent="0.2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2.75" customHeight="1" x14ac:dyDescent="0.2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2.75" customHeight="1" x14ac:dyDescent="0.2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2.75" customHeight="1" x14ac:dyDescent="0.2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2.75" customHeight="1" x14ac:dyDescent="0.2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2.75" customHeight="1" x14ac:dyDescent="0.2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2.75" customHeight="1" x14ac:dyDescent="0.2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2.75" customHeight="1" x14ac:dyDescent="0.2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2.75" customHeight="1" x14ac:dyDescent="0.2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2.75" customHeight="1" x14ac:dyDescent="0.2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2.75" customHeight="1" x14ac:dyDescent="0.2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2.75" customHeight="1" x14ac:dyDescent="0.2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2.75" customHeight="1" x14ac:dyDescent="0.2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2.75" customHeight="1" x14ac:dyDescent="0.2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2.75" customHeight="1" x14ac:dyDescent="0.2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2.75" customHeight="1" x14ac:dyDescent="0.2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2.75" customHeight="1" x14ac:dyDescent="0.2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2.75" customHeight="1" x14ac:dyDescent="0.2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2.75" customHeight="1" x14ac:dyDescent="0.2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2.75" customHeight="1" x14ac:dyDescent="0.2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2.75" customHeight="1" x14ac:dyDescent="0.2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2.75" customHeight="1" x14ac:dyDescent="0.2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2.75" customHeight="1" x14ac:dyDescent="0.2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2.75" customHeight="1" x14ac:dyDescent="0.2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2.75" customHeight="1" x14ac:dyDescent="0.2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2.75" customHeight="1" x14ac:dyDescent="0.2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2.75" customHeight="1" x14ac:dyDescent="0.2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2.75" customHeight="1" x14ac:dyDescent="0.2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2.75" customHeight="1" x14ac:dyDescent="0.2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2.75" customHeight="1" x14ac:dyDescent="0.2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2.75" customHeight="1" x14ac:dyDescent="0.2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2.75" customHeight="1" x14ac:dyDescent="0.2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2.75" customHeight="1" x14ac:dyDescent="0.2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2.75" customHeight="1" x14ac:dyDescent="0.2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2.75" customHeight="1" x14ac:dyDescent="0.2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2.75" customHeight="1" x14ac:dyDescent="0.2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2.75" customHeight="1" x14ac:dyDescent="0.2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2.75" customHeight="1" x14ac:dyDescent="0.2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2.75" customHeight="1" x14ac:dyDescent="0.2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2.75" customHeight="1" x14ac:dyDescent="0.2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2.75" customHeight="1" x14ac:dyDescent="0.2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2.75" customHeight="1" x14ac:dyDescent="0.2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2.75" customHeight="1" x14ac:dyDescent="0.2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2.75" customHeight="1" x14ac:dyDescent="0.2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2.75" customHeight="1" x14ac:dyDescent="0.2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2.75" customHeight="1" x14ac:dyDescent="0.2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2.75" customHeight="1" x14ac:dyDescent="0.2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2.75" customHeight="1" x14ac:dyDescent="0.2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2.75" customHeight="1" x14ac:dyDescent="0.2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2.75" customHeight="1" x14ac:dyDescent="0.2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2.75" customHeight="1" x14ac:dyDescent="0.2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2.75" customHeight="1" x14ac:dyDescent="0.2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2.75" customHeight="1" x14ac:dyDescent="0.2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2.75" customHeight="1" x14ac:dyDescent="0.2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2.75" customHeight="1" x14ac:dyDescent="0.2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2.75" customHeight="1" x14ac:dyDescent="0.2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2.75" customHeight="1" x14ac:dyDescent="0.2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2.75" customHeight="1" x14ac:dyDescent="0.2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2.75" customHeight="1" x14ac:dyDescent="0.2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2.75" customHeight="1" x14ac:dyDescent="0.2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2.75" customHeight="1" x14ac:dyDescent="0.2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2.75" customHeight="1" x14ac:dyDescent="0.2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2.75" customHeight="1" x14ac:dyDescent="0.2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2.75" customHeight="1" x14ac:dyDescent="0.2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2.75" customHeight="1" x14ac:dyDescent="0.2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2.75" customHeight="1" x14ac:dyDescent="0.2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2.75" customHeight="1" x14ac:dyDescent="0.2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2.75" customHeight="1" x14ac:dyDescent="0.2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2.75" customHeight="1" x14ac:dyDescent="0.2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2.75" customHeight="1" x14ac:dyDescent="0.2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2.75" customHeight="1" x14ac:dyDescent="0.2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2.75" customHeight="1" x14ac:dyDescent="0.2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2.75" customHeight="1" x14ac:dyDescent="0.2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2.75" customHeight="1" x14ac:dyDescent="0.2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2.75" customHeight="1" x14ac:dyDescent="0.2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2.75" customHeight="1" x14ac:dyDescent="0.2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2.75" customHeight="1" x14ac:dyDescent="0.2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2.75" customHeight="1" x14ac:dyDescent="0.2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2.75" customHeight="1" x14ac:dyDescent="0.2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2.75" customHeight="1" x14ac:dyDescent="0.2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2.75" customHeight="1" x14ac:dyDescent="0.2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2.75" customHeight="1" x14ac:dyDescent="0.2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2.75" customHeight="1" x14ac:dyDescent="0.2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2.75" customHeight="1" x14ac:dyDescent="0.2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2.75" customHeight="1" x14ac:dyDescent="0.2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2.75" customHeight="1" x14ac:dyDescent="0.2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2.75" customHeight="1" x14ac:dyDescent="0.2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2.75" customHeight="1" x14ac:dyDescent="0.2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2.75" customHeight="1" x14ac:dyDescent="0.2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2.75" customHeight="1" x14ac:dyDescent="0.2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2.75" customHeight="1" x14ac:dyDescent="0.2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2.75" customHeight="1" x14ac:dyDescent="0.2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2.75" customHeight="1" x14ac:dyDescent="0.2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2.75" customHeight="1" x14ac:dyDescent="0.2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2.75" customHeight="1" x14ac:dyDescent="0.2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2.75" customHeight="1" x14ac:dyDescent="0.2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2.75" customHeight="1" x14ac:dyDescent="0.2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2.75" customHeight="1" x14ac:dyDescent="0.2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2.75" customHeight="1" x14ac:dyDescent="0.2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2.75" customHeight="1" x14ac:dyDescent="0.2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2.75" customHeight="1" x14ac:dyDescent="0.2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2.75" customHeight="1" x14ac:dyDescent="0.2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2.75" customHeight="1" x14ac:dyDescent="0.2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2.75" customHeight="1" x14ac:dyDescent="0.2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2.75" customHeight="1" x14ac:dyDescent="0.2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2.75" customHeight="1" x14ac:dyDescent="0.2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2.75" customHeight="1" x14ac:dyDescent="0.2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2.75" customHeight="1" x14ac:dyDescent="0.2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2.75" customHeight="1" x14ac:dyDescent="0.2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2.75" customHeight="1" x14ac:dyDescent="0.2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2.75" customHeight="1" x14ac:dyDescent="0.2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2.75" customHeight="1" x14ac:dyDescent="0.2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2.75" customHeight="1" x14ac:dyDescent="0.2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2.75" customHeight="1" x14ac:dyDescent="0.2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2.75" customHeight="1" x14ac:dyDescent="0.2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2.75" customHeight="1" x14ac:dyDescent="0.2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2.75" customHeight="1" x14ac:dyDescent="0.2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2.75" customHeight="1" x14ac:dyDescent="0.2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2.75" customHeight="1" x14ac:dyDescent="0.2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2.75" customHeight="1" x14ac:dyDescent="0.2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2.75" customHeight="1" x14ac:dyDescent="0.2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2.75" customHeight="1" x14ac:dyDescent="0.2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2.75" customHeight="1" x14ac:dyDescent="0.2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2.75" customHeight="1" x14ac:dyDescent="0.2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2.75" customHeight="1" x14ac:dyDescent="0.2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2.75" customHeight="1" x14ac:dyDescent="0.2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2.75" customHeight="1" x14ac:dyDescent="0.2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2.75" customHeight="1" x14ac:dyDescent="0.2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2.75" customHeight="1" x14ac:dyDescent="0.2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2.75" customHeight="1" x14ac:dyDescent="0.2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2.75" customHeight="1" x14ac:dyDescent="0.2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2.75" customHeight="1" x14ac:dyDescent="0.2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2.75" customHeight="1" x14ac:dyDescent="0.2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2.75" customHeight="1" x14ac:dyDescent="0.2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2.75" customHeight="1" x14ac:dyDescent="0.2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2.75" customHeight="1" x14ac:dyDescent="0.2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2.75" customHeight="1" x14ac:dyDescent="0.2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2.75" customHeight="1" x14ac:dyDescent="0.2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2.75" customHeight="1" x14ac:dyDescent="0.2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2.75" customHeight="1" x14ac:dyDescent="0.2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2.75" customHeight="1" x14ac:dyDescent="0.2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2.75" customHeight="1" x14ac:dyDescent="0.2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2.75" customHeight="1" x14ac:dyDescent="0.2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2.75" customHeight="1" x14ac:dyDescent="0.2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2.75" customHeight="1" x14ac:dyDescent="0.2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2.75" customHeight="1" x14ac:dyDescent="0.2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2.75" customHeight="1" x14ac:dyDescent="0.2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2.75" customHeight="1" x14ac:dyDescent="0.2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2.75" customHeight="1" x14ac:dyDescent="0.2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2.75" customHeight="1" x14ac:dyDescent="0.2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2.75" customHeight="1" x14ac:dyDescent="0.2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2.75" customHeight="1" x14ac:dyDescent="0.2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2.75" customHeight="1" x14ac:dyDescent="0.2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2.75" customHeight="1" x14ac:dyDescent="0.2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2.75" customHeight="1" x14ac:dyDescent="0.2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2.75" customHeight="1" x14ac:dyDescent="0.2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2.75" customHeight="1" x14ac:dyDescent="0.2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2.75" customHeight="1" x14ac:dyDescent="0.2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2.75" customHeight="1" x14ac:dyDescent="0.2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2.75" customHeight="1" x14ac:dyDescent="0.2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2.75" customHeight="1" x14ac:dyDescent="0.2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2.75" customHeight="1" x14ac:dyDescent="0.2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2.75" customHeight="1" x14ac:dyDescent="0.2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2.75" customHeight="1" x14ac:dyDescent="0.2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2.75" customHeight="1" x14ac:dyDescent="0.2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2.75" customHeight="1" x14ac:dyDescent="0.2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2.75" customHeight="1" x14ac:dyDescent="0.2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2.75" customHeight="1" x14ac:dyDescent="0.2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2.75" customHeight="1" x14ac:dyDescent="0.2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2.75" customHeight="1" x14ac:dyDescent="0.2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2.75" customHeight="1" x14ac:dyDescent="0.2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2.75" customHeight="1" x14ac:dyDescent="0.2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2.75" customHeight="1" x14ac:dyDescent="0.2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2.75" customHeight="1" x14ac:dyDescent="0.2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2.75" customHeight="1" x14ac:dyDescent="0.2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2.75" customHeight="1" x14ac:dyDescent="0.2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2.75" customHeight="1" x14ac:dyDescent="0.2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2.75" customHeight="1" x14ac:dyDescent="0.2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2.75" customHeight="1" x14ac:dyDescent="0.2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2.75" customHeight="1" x14ac:dyDescent="0.2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2.75" customHeight="1" x14ac:dyDescent="0.2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2.75" customHeight="1" x14ac:dyDescent="0.2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2.75" customHeight="1" x14ac:dyDescent="0.2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2.75" customHeight="1" x14ac:dyDescent="0.2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2.75" customHeight="1" x14ac:dyDescent="0.2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2.75" customHeight="1" x14ac:dyDescent="0.2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2.75" customHeight="1" x14ac:dyDescent="0.2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2.75" customHeight="1" x14ac:dyDescent="0.2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2.75" customHeight="1" x14ac:dyDescent="0.2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2.75" customHeight="1" x14ac:dyDescent="0.2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2.75" customHeight="1" x14ac:dyDescent="0.2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2.75" customHeight="1" x14ac:dyDescent="0.2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2.75" customHeight="1" x14ac:dyDescent="0.2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2.75" customHeight="1" x14ac:dyDescent="0.2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2.75" customHeight="1" x14ac:dyDescent="0.2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2.75" customHeight="1" x14ac:dyDescent="0.2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2.75" customHeight="1" x14ac:dyDescent="0.2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2.75" customHeight="1" x14ac:dyDescent="0.2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2.75" customHeight="1" x14ac:dyDescent="0.2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2.75" customHeight="1" x14ac:dyDescent="0.2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2.75" customHeight="1" x14ac:dyDescent="0.2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2.75" customHeight="1" x14ac:dyDescent="0.2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2.75" customHeight="1" x14ac:dyDescent="0.2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2.75" customHeight="1" x14ac:dyDescent="0.2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2.75" customHeight="1" x14ac:dyDescent="0.2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2.75" customHeight="1" x14ac:dyDescent="0.2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2.75" customHeight="1" x14ac:dyDescent="0.2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2.75" customHeight="1" x14ac:dyDescent="0.2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2.75" customHeight="1" x14ac:dyDescent="0.2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2.75" customHeight="1" x14ac:dyDescent="0.2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2.75" customHeight="1" x14ac:dyDescent="0.2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2.75" customHeight="1" x14ac:dyDescent="0.2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2.75" customHeight="1" x14ac:dyDescent="0.2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2.75" customHeight="1" x14ac:dyDescent="0.2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2.75" customHeight="1" x14ac:dyDescent="0.2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2.75" customHeight="1" x14ac:dyDescent="0.2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2.75" customHeight="1" x14ac:dyDescent="0.2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2.75" customHeight="1" x14ac:dyDescent="0.2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2.75" customHeight="1" x14ac:dyDescent="0.2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2.75" customHeight="1" x14ac:dyDescent="0.2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2.75" customHeight="1" x14ac:dyDescent="0.2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2.75" customHeight="1" x14ac:dyDescent="0.2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2.75" customHeight="1" x14ac:dyDescent="0.2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2.75" customHeight="1" x14ac:dyDescent="0.2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2.75" customHeight="1" x14ac:dyDescent="0.2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2.75" customHeight="1" x14ac:dyDescent="0.2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2.75" customHeight="1" x14ac:dyDescent="0.2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2.75" customHeight="1" x14ac:dyDescent="0.2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2.75" customHeight="1" x14ac:dyDescent="0.2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2.75" customHeight="1" x14ac:dyDescent="0.2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2.75" customHeight="1" x14ac:dyDescent="0.2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2.75" customHeight="1" x14ac:dyDescent="0.2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2.75" customHeight="1" x14ac:dyDescent="0.2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2.75" customHeight="1" x14ac:dyDescent="0.2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2.75" customHeight="1" x14ac:dyDescent="0.2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2.75" customHeight="1" x14ac:dyDescent="0.2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2.75" customHeight="1" x14ac:dyDescent="0.2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2.75" customHeight="1" x14ac:dyDescent="0.2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2.75" customHeight="1" x14ac:dyDescent="0.2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2.75" customHeight="1" x14ac:dyDescent="0.2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2.75" customHeight="1" x14ac:dyDescent="0.2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2.75" customHeight="1" x14ac:dyDescent="0.2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2.75" customHeight="1" x14ac:dyDescent="0.2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2.75" customHeight="1" x14ac:dyDescent="0.2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2.75" customHeight="1" x14ac:dyDescent="0.2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2.75" customHeight="1" x14ac:dyDescent="0.2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2.75" customHeight="1" x14ac:dyDescent="0.2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2.75" customHeight="1" x14ac:dyDescent="0.2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2.75" customHeight="1" x14ac:dyDescent="0.2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2.75" customHeight="1" x14ac:dyDescent="0.2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2.75" customHeight="1" x14ac:dyDescent="0.2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2.75" customHeight="1" x14ac:dyDescent="0.2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2.75" customHeight="1" x14ac:dyDescent="0.2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2.75" customHeight="1" x14ac:dyDescent="0.2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2.75" customHeight="1" x14ac:dyDescent="0.2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2.75" customHeight="1" x14ac:dyDescent="0.2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2.75" customHeight="1" x14ac:dyDescent="0.2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2.75" customHeight="1" x14ac:dyDescent="0.2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2.75" customHeight="1" x14ac:dyDescent="0.2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2.75" customHeight="1" x14ac:dyDescent="0.2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2.75" customHeight="1" x14ac:dyDescent="0.2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2.75" customHeight="1" x14ac:dyDescent="0.2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2.75" customHeight="1" x14ac:dyDescent="0.2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2.75" customHeight="1" x14ac:dyDescent="0.2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2.75" customHeight="1" x14ac:dyDescent="0.2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2.75" customHeight="1" x14ac:dyDescent="0.2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2.75" customHeight="1" x14ac:dyDescent="0.2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2.75" customHeight="1" x14ac:dyDescent="0.2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2.75" customHeight="1" x14ac:dyDescent="0.2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2.75" customHeight="1" x14ac:dyDescent="0.2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2.75" customHeight="1" x14ac:dyDescent="0.2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2.75" customHeight="1" x14ac:dyDescent="0.2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2.75" customHeight="1" x14ac:dyDescent="0.2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2.75" customHeight="1" x14ac:dyDescent="0.2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2.75" customHeight="1" x14ac:dyDescent="0.2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2.75" customHeight="1" x14ac:dyDescent="0.2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2.75" customHeight="1" x14ac:dyDescent="0.2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2.75" customHeight="1" x14ac:dyDescent="0.2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2.75" customHeight="1" x14ac:dyDescent="0.2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2.75" customHeight="1" x14ac:dyDescent="0.2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2.75" customHeight="1" x14ac:dyDescent="0.2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2.75" customHeight="1" x14ac:dyDescent="0.2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2.75" customHeight="1" x14ac:dyDescent="0.2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2.75" customHeight="1" x14ac:dyDescent="0.2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2.75" customHeight="1" x14ac:dyDescent="0.2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2.75" customHeight="1" x14ac:dyDescent="0.2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2.75" customHeight="1" x14ac:dyDescent="0.2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2.75" customHeight="1" x14ac:dyDescent="0.2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2.75" customHeight="1" x14ac:dyDescent="0.2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2.75" customHeight="1" x14ac:dyDescent="0.2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2.75" customHeight="1" x14ac:dyDescent="0.2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2.75" customHeight="1" x14ac:dyDescent="0.2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2.75" customHeight="1" x14ac:dyDescent="0.2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2.75" customHeight="1" x14ac:dyDescent="0.2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2.75" customHeight="1" x14ac:dyDescent="0.2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2.75" customHeight="1" x14ac:dyDescent="0.2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2.75" customHeight="1" x14ac:dyDescent="0.2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2.75" customHeight="1" x14ac:dyDescent="0.2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2.75" customHeight="1" x14ac:dyDescent="0.2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2.75" customHeight="1" x14ac:dyDescent="0.2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2.75" customHeight="1" x14ac:dyDescent="0.2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2.75" customHeight="1" x14ac:dyDescent="0.2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2.75" customHeight="1" x14ac:dyDescent="0.2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2.75" customHeight="1" x14ac:dyDescent="0.2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2.75" customHeight="1" x14ac:dyDescent="0.2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2.75" customHeight="1" x14ac:dyDescent="0.2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2.75" customHeight="1" x14ac:dyDescent="0.2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2.75" customHeight="1" x14ac:dyDescent="0.2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2.75" customHeight="1" x14ac:dyDescent="0.2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2.75" customHeight="1" x14ac:dyDescent="0.2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2.75" customHeight="1" x14ac:dyDescent="0.2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2.75" customHeight="1" x14ac:dyDescent="0.2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2.75" customHeight="1" x14ac:dyDescent="0.2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2.75" customHeight="1" x14ac:dyDescent="0.2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2.75" customHeight="1" x14ac:dyDescent="0.2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2.75" customHeight="1" x14ac:dyDescent="0.2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2.75" customHeight="1" x14ac:dyDescent="0.2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2.75" customHeight="1" x14ac:dyDescent="0.2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2.75" customHeight="1" x14ac:dyDescent="0.2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2.75" customHeight="1" x14ac:dyDescent="0.2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2.75" customHeight="1" x14ac:dyDescent="0.2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2.75" customHeight="1" x14ac:dyDescent="0.2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2.75" customHeight="1" x14ac:dyDescent="0.2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2.75" customHeight="1" x14ac:dyDescent="0.2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2.75" customHeight="1" x14ac:dyDescent="0.2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2.75" customHeight="1" x14ac:dyDescent="0.2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2.75" customHeight="1" x14ac:dyDescent="0.2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2.75" customHeight="1" x14ac:dyDescent="0.2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2.75" customHeight="1" x14ac:dyDescent="0.2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2.75" customHeight="1" x14ac:dyDescent="0.2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2.75" customHeight="1" x14ac:dyDescent="0.2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2.75" customHeight="1" x14ac:dyDescent="0.2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2.75" customHeight="1" x14ac:dyDescent="0.2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2.75" customHeight="1" x14ac:dyDescent="0.2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2.75" customHeight="1" x14ac:dyDescent="0.2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2.75" customHeight="1" x14ac:dyDescent="0.2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2.75" customHeight="1" x14ac:dyDescent="0.2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2.75" customHeight="1" x14ac:dyDescent="0.2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2.75" customHeight="1" x14ac:dyDescent="0.2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2.75" customHeight="1" x14ac:dyDescent="0.2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2.75" customHeight="1" x14ac:dyDescent="0.2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2.75" customHeight="1" x14ac:dyDescent="0.2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2.75" customHeight="1" x14ac:dyDescent="0.2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2.75" customHeight="1" x14ac:dyDescent="0.2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2.75" customHeight="1" x14ac:dyDescent="0.2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2.75" customHeight="1" x14ac:dyDescent="0.2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2.75" customHeight="1" x14ac:dyDescent="0.2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2.75" customHeight="1" x14ac:dyDescent="0.2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2.75" customHeight="1" x14ac:dyDescent="0.2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2.75" customHeight="1" x14ac:dyDescent="0.2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2.75" customHeight="1" x14ac:dyDescent="0.2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2.75" customHeight="1" x14ac:dyDescent="0.2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2.75" customHeight="1" x14ac:dyDescent="0.2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2.75" customHeight="1" x14ac:dyDescent="0.2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2.75" customHeight="1" x14ac:dyDescent="0.2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2.75" customHeight="1" x14ac:dyDescent="0.2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2.75" customHeight="1" x14ac:dyDescent="0.2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2.75" customHeight="1" x14ac:dyDescent="0.2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2.75" customHeight="1" x14ac:dyDescent="0.2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2.75" customHeight="1" x14ac:dyDescent="0.2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2.75" customHeight="1" x14ac:dyDescent="0.2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2.75" customHeight="1" x14ac:dyDescent="0.2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2.75" customHeight="1" x14ac:dyDescent="0.2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2.75" customHeight="1" x14ac:dyDescent="0.2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2.75" customHeight="1" x14ac:dyDescent="0.2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2.75" customHeight="1" x14ac:dyDescent="0.2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2.75" customHeight="1" x14ac:dyDescent="0.2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2.75" customHeight="1" x14ac:dyDescent="0.2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2.75" customHeight="1" x14ac:dyDescent="0.2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2.75" customHeight="1" x14ac:dyDescent="0.2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2.75" customHeight="1" x14ac:dyDescent="0.2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2.75" customHeight="1" x14ac:dyDescent="0.2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2.75" customHeight="1" x14ac:dyDescent="0.2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2.75" customHeight="1" x14ac:dyDescent="0.2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2.75" customHeight="1" x14ac:dyDescent="0.2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2.75" customHeight="1" x14ac:dyDescent="0.2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2.75" customHeight="1" x14ac:dyDescent="0.2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2.75" customHeight="1" x14ac:dyDescent="0.2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2.75" customHeight="1" x14ac:dyDescent="0.2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2.75" customHeight="1" x14ac:dyDescent="0.2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2.75" customHeight="1" x14ac:dyDescent="0.2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2.75" customHeight="1" x14ac:dyDescent="0.2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2.75" customHeight="1" x14ac:dyDescent="0.2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2.75" customHeight="1" x14ac:dyDescent="0.2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2.75" customHeight="1" x14ac:dyDescent="0.2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2.75" customHeight="1" x14ac:dyDescent="0.2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2.75" customHeight="1" x14ac:dyDescent="0.2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2.75" customHeight="1" x14ac:dyDescent="0.2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2.75" customHeight="1" x14ac:dyDescent="0.2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2.75" customHeight="1" x14ac:dyDescent="0.2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2.75" customHeight="1" x14ac:dyDescent="0.2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2.75" customHeight="1" x14ac:dyDescent="0.2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2.75" customHeight="1" x14ac:dyDescent="0.2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2.75" customHeight="1" x14ac:dyDescent="0.2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2.75" customHeight="1" x14ac:dyDescent="0.2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2.75" customHeight="1" x14ac:dyDescent="0.2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2.75" customHeight="1" x14ac:dyDescent="0.2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2.75" customHeight="1" x14ac:dyDescent="0.2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2.75" customHeight="1" x14ac:dyDescent="0.2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2.75" customHeight="1" x14ac:dyDescent="0.2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2.75" customHeight="1" x14ac:dyDescent="0.2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2.75" customHeight="1" x14ac:dyDescent="0.2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2.75" customHeight="1" x14ac:dyDescent="0.2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2.75" customHeight="1" x14ac:dyDescent="0.2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2.75" customHeight="1" x14ac:dyDescent="0.2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2.75" customHeight="1" x14ac:dyDescent="0.2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2.75" customHeight="1" x14ac:dyDescent="0.2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2.75" customHeight="1" x14ac:dyDescent="0.2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2.75" customHeight="1" x14ac:dyDescent="0.2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2.75" customHeight="1" x14ac:dyDescent="0.2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2.75" customHeight="1" x14ac:dyDescent="0.2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2.75" customHeight="1" x14ac:dyDescent="0.2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2.75" customHeight="1" x14ac:dyDescent="0.2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2.75" customHeight="1" x14ac:dyDescent="0.2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2.75" customHeight="1" x14ac:dyDescent="0.2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2.75" customHeight="1" x14ac:dyDescent="0.2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2.75" customHeight="1" x14ac:dyDescent="0.2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2.75" customHeight="1" x14ac:dyDescent="0.2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2.75" customHeight="1" x14ac:dyDescent="0.2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2.75" customHeight="1" x14ac:dyDescent="0.2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2.75" customHeight="1" x14ac:dyDescent="0.2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2.75" customHeight="1" x14ac:dyDescent="0.2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2.75" customHeight="1" x14ac:dyDescent="0.2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2.75" customHeight="1" x14ac:dyDescent="0.2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2.75" customHeight="1" x14ac:dyDescent="0.2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2.75" customHeight="1" x14ac:dyDescent="0.2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2.75" customHeight="1" x14ac:dyDescent="0.2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2.75" customHeight="1" x14ac:dyDescent="0.2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2.75" customHeight="1" x14ac:dyDescent="0.2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2.75" customHeight="1" x14ac:dyDescent="0.2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2.75" customHeight="1" x14ac:dyDescent="0.2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2.75" customHeight="1" x14ac:dyDescent="0.2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2.75" customHeight="1" x14ac:dyDescent="0.2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2.75" customHeight="1" x14ac:dyDescent="0.2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2.75" customHeight="1" x14ac:dyDescent="0.2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2.75" customHeight="1" x14ac:dyDescent="0.2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2.75" customHeight="1" x14ac:dyDescent="0.2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2.75" customHeight="1" x14ac:dyDescent="0.2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2.75" customHeight="1" x14ac:dyDescent="0.2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2.75" customHeight="1" x14ac:dyDescent="0.2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2.75" customHeight="1" x14ac:dyDescent="0.2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2.75" customHeight="1" x14ac:dyDescent="0.2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2.75" customHeight="1" x14ac:dyDescent="0.2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2.75" customHeight="1" x14ac:dyDescent="0.2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2.75" customHeight="1" x14ac:dyDescent="0.2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2.75" customHeight="1" x14ac:dyDescent="0.2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2.75" customHeight="1" x14ac:dyDescent="0.2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2.75" customHeight="1" x14ac:dyDescent="0.2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2.75" customHeight="1" x14ac:dyDescent="0.2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2.75" customHeight="1" x14ac:dyDescent="0.2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2.75" customHeight="1" x14ac:dyDescent="0.2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2.75" customHeight="1" x14ac:dyDescent="0.2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2.75" customHeight="1" x14ac:dyDescent="0.2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2.75" customHeight="1" x14ac:dyDescent="0.2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2.75" customHeight="1" x14ac:dyDescent="0.2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2.75" customHeight="1" x14ac:dyDescent="0.2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2.75" customHeight="1" x14ac:dyDescent="0.2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2.75" customHeight="1" x14ac:dyDescent="0.2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2.75" customHeight="1" x14ac:dyDescent="0.2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2.75" customHeight="1" x14ac:dyDescent="0.2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2.75" customHeight="1" x14ac:dyDescent="0.2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2.75" customHeight="1" x14ac:dyDescent="0.2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2.75" customHeight="1" x14ac:dyDescent="0.2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2.75" customHeight="1" x14ac:dyDescent="0.2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2.75" customHeight="1" x14ac:dyDescent="0.2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2.75" customHeight="1" x14ac:dyDescent="0.2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2.75" customHeight="1" x14ac:dyDescent="0.2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2.75" customHeight="1" x14ac:dyDescent="0.2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2.75" customHeight="1" x14ac:dyDescent="0.2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2.75" customHeight="1" x14ac:dyDescent="0.2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2.75" customHeight="1" x14ac:dyDescent="0.2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2.75" customHeight="1" x14ac:dyDescent="0.2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2.75" customHeight="1" x14ac:dyDescent="0.2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2.75" customHeight="1" x14ac:dyDescent="0.2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2.75" customHeight="1" x14ac:dyDescent="0.2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2.75" customHeight="1" x14ac:dyDescent="0.2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2.75" customHeight="1" x14ac:dyDescent="0.2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2.75" customHeight="1" x14ac:dyDescent="0.2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2.75" customHeight="1" x14ac:dyDescent="0.2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2.75" customHeight="1" x14ac:dyDescent="0.2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2.75" customHeight="1" x14ac:dyDescent="0.2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2.75" customHeight="1" x14ac:dyDescent="0.2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2.75" customHeight="1" x14ac:dyDescent="0.2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2.75" customHeight="1" x14ac:dyDescent="0.2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2.75" customHeight="1" x14ac:dyDescent="0.2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2.75" customHeight="1" x14ac:dyDescent="0.2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2.75" customHeight="1" x14ac:dyDescent="0.2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2.75" customHeight="1" x14ac:dyDescent="0.2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2.75" customHeight="1" x14ac:dyDescent="0.2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2.75" customHeight="1" x14ac:dyDescent="0.2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2.75" customHeight="1" x14ac:dyDescent="0.2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2.75" customHeight="1" x14ac:dyDescent="0.2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2.75" customHeight="1" x14ac:dyDescent="0.2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2.75" customHeight="1" x14ac:dyDescent="0.2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2.75" customHeight="1" x14ac:dyDescent="0.2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2.75" customHeight="1" x14ac:dyDescent="0.2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2.75" customHeight="1" x14ac:dyDescent="0.2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2.75" customHeight="1" x14ac:dyDescent="0.2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2.75" customHeight="1" x14ac:dyDescent="0.2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2.75" customHeight="1" x14ac:dyDescent="0.2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2.75" customHeight="1" x14ac:dyDescent="0.2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2.75" customHeight="1" x14ac:dyDescent="0.2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2.75" customHeight="1" x14ac:dyDescent="0.2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2.75" customHeight="1" x14ac:dyDescent="0.2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2.75" customHeight="1" x14ac:dyDescent="0.2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2.75" customHeight="1" x14ac:dyDescent="0.2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2.75" customHeight="1" x14ac:dyDescent="0.2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2.75" customHeight="1" x14ac:dyDescent="0.2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2.75" customHeight="1" x14ac:dyDescent="0.2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2.75" customHeight="1" x14ac:dyDescent="0.2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2.75" customHeight="1" x14ac:dyDescent="0.2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2.75" customHeight="1" x14ac:dyDescent="0.2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2.75" customHeight="1" x14ac:dyDescent="0.2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2.75" customHeight="1" x14ac:dyDescent="0.2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2.75" customHeight="1" x14ac:dyDescent="0.2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2.75" customHeight="1" x14ac:dyDescent="0.2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2.75" customHeight="1" x14ac:dyDescent="0.2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2.75" customHeight="1" x14ac:dyDescent="0.2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2.75" customHeight="1" x14ac:dyDescent="0.2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2.75" customHeight="1" x14ac:dyDescent="0.2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2.75" customHeight="1" x14ac:dyDescent="0.2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2.75" customHeight="1" x14ac:dyDescent="0.2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2.75" customHeight="1" x14ac:dyDescent="0.2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2.75" customHeight="1" x14ac:dyDescent="0.2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2.75" customHeight="1" x14ac:dyDescent="0.2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2.75" customHeight="1" x14ac:dyDescent="0.2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2.75" customHeight="1" x14ac:dyDescent="0.2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2.75" customHeight="1" x14ac:dyDescent="0.2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2.75" customHeight="1" x14ac:dyDescent="0.2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2.75" customHeight="1" x14ac:dyDescent="0.2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2.75" customHeight="1" x14ac:dyDescent="0.2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2.75" customHeight="1" x14ac:dyDescent="0.2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2.75" customHeight="1" x14ac:dyDescent="0.2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2.75" customHeight="1" x14ac:dyDescent="0.2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2.75" customHeight="1" x14ac:dyDescent="0.2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2.75" customHeight="1" x14ac:dyDescent="0.2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2.75" customHeight="1" x14ac:dyDescent="0.2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2.75" customHeight="1" x14ac:dyDescent="0.2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2.75" customHeight="1" x14ac:dyDescent="0.2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2.75" customHeight="1" x14ac:dyDescent="0.2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2.75" customHeight="1" x14ac:dyDescent="0.2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2.75" customHeight="1" x14ac:dyDescent="0.2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2.75" customHeight="1" x14ac:dyDescent="0.2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2.75" customHeight="1" x14ac:dyDescent="0.2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2.75" customHeight="1" x14ac:dyDescent="0.2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2.75" customHeight="1" x14ac:dyDescent="0.2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2.75" customHeight="1" x14ac:dyDescent="0.2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2.75" customHeight="1" x14ac:dyDescent="0.2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2.75" customHeight="1" x14ac:dyDescent="0.2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2.75" customHeight="1" x14ac:dyDescent="0.2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2.75" customHeight="1" x14ac:dyDescent="0.2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2.75" customHeight="1" x14ac:dyDescent="0.2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2.75" customHeight="1" x14ac:dyDescent="0.2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2.75" customHeight="1" x14ac:dyDescent="0.2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2.75" customHeight="1" x14ac:dyDescent="0.2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2.75" customHeight="1" x14ac:dyDescent="0.2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2.75" customHeight="1" x14ac:dyDescent="0.2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2.75" customHeight="1" x14ac:dyDescent="0.2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2.75" customHeight="1" x14ac:dyDescent="0.2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2.75" customHeight="1" x14ac:dyDescent="0.2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2.75" customHeight="1" x14ac:dyDescent="0.2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2.75" customHeight="1" x14ac:dyDescent="0.2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2.75" customHeight="1" x14ac:dyDescent="0.2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2.75" customHeight="1" x14ac:dyDescent="0.2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2.75" customHeight="1" x14ac:dyDescent="0.2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2.75" customHeight="1" x14ac:dyDescent="0.2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2.75" customHeight="1" x14ac:dyDescent="0.2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2.75" customHeight="1" x14ac:dyDescent="0.2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2.75" customHeight="1" x14ac:dyDescent="0.2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2.75" customHeight="1" x14ac:dyDescent="0.2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2.75" customHeight="1" x14ac:dyDescent="0.2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2.75" customHeight="1" x14ac:dyDescent="0.2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2.75" customHeight="1" x14ac:dyDescent="0.2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2.75" customHeight="1" x14ac:dyDescent="0.2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2.75" customHeight="1" x14ac:dyDescent="0.2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2.75" customHeight="1" x14ac:dyDescent="0.2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2.75" customHeight="1" x14ac:dyDescent="0.2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2.75" customHeight="1" x14ac:dyDescent="0.2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2.75" customHeight="1" x14ac:dyDescent="0.2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2.75" customHeight="1" x14ac:dyDescent="0.2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2.75" customHeight="1" x14ac:dyDescent="0.2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2.75" customHeight="1" x14ac:dyDescent="0.2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2.75" customHeight="1" x14ac:dyDescent="0.2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2.75" customHeight="1" x14ac:dyDescent="0.2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2.75" customHeight="1" x14ac:dyDescent="0.2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2.75" customHeight="1" x14ac:dyDescent="0.2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</sheetData>
  <mergeCells count="13">
    <mergeCell ref="B15:I15"/>
    <mergeCell ref="B17:J17"/>
    <mergeCell ref="D22:G22"/>
    <mergeCell ref="D23:G23"/>
    <mergeCell ref="C14:I14"/>
    <mergeCell ref="B9:H9"/>
    <mergeCell ref="B12:H12"/>
    <mergeCell ref="C13:I13"/>
    <mergeCell ref="B2:J2"/>
    <mergeCell ref="B3:J3"/>
    <mergeCell ref="B4:C4"/>
    <mergeCell ref="B6:H6"/>
    <mergeCell ref="J6:J8"/>
  </mergeCells>
  <pageMargins left="0.7" right="0.7" top="0.75" bottom="0.75" header="0" footer="0"/>
  <pageSetup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B60A1D-71AF-4D73-A502-A366461247E4}">
  <dimension ref="A1:V84"/>
  <sheetViews>
    <sheetView topLeftCell="B2" zoomScale="80" zoomScaleNormal="80" workbookViewId="0">
      <pane xSplit="1" topLeftCell="H1" activePane="topRight" state="frozen"/>
      <selection activeCell="B1" sqref="B1"/>
      <selection pane="topRight" activeCell="J10" sqref="J10"/>
    </sheetView>
  </sheetViews>
  <sheetFormatPr baseColWidth="10" defaultColWidth="11" defaultRowHeight="13.5" x14ac:dyDescent="0.25"/>
  <cols>
    <col min="1" max="1" width="9.28515625" style="151" hidden="1" customWidth="1"/>
    <col min="2" max="2" width="47" style="151" customWidth="1"/>
    <col min="3" max="3" width="16.28515625" style="151" customWidth="1"/>
    <col min="4" max="4" width="11" style="151"/>
    <col min="5" max="5" width="17.28515625" style="151" customWidth="1"/>
    <col min="6" max="6" width="15.85546875" style="151" customWidth="1"/>
    <col min="7" max="7" width="15.5703125" style="151" customWidth="1"/>
    <col min="8" max="8" width="16.5703125" style="151" customWidth="1"/>
    <col min="9" max="9" width="17.5703125" style="151" customWidth="1"/>
    <col min="10" max="10" width="16.5703125" style="151" customWidth="1"/>
    <col min="11" max="11" width="19.28515625" style="151" customWidth="1"/>
    <col min="12" max="12" width="21.140625" style="151" customWidth="1"/>
    <col min="13" max="13" width="20.28515625" style="151" customWidth="1"/>
    <col min="14" max="14" width="17.28515625" style="151" customWidth="1"/>
    <col min="15" max="15" width="18.28515625" style="151" customWidth="1"/>
    <col min="16" max="16" width="25" style="151" customWidth="1"/>
    <col min="17" max="17" width="29.85546875" style="151" customWidth="1"/>
    <col min="18" max="18" width="28.42578125" style="151" customWidth="1"/>
    <col min="19" max="19" width="17.42578125" style="151" customWidth="1"/>
    <col min="20" max="20" width="11" style="151"/>
    <col min="21" max="21" width="13.7109375" style="151" customWidth="1"/>
    <col min="22" max="16384" width="11" style="151"/>
  </cols>
  <sheetData>
    <row r="1" spans="1:22" ht="14.25" thickBot="1" x14ac:dyDescent="0.3">
      <c r="E1" s="354" t="s">
        <v>153</v>
      </c>
      <c r="F1" s="355"/>
      <c r="G1" s="355"/>
      <c r="H1" s="356"/>
      <c r="I1" s="357" t="s">
        <v>154</v>
      </c>
      <c r="J1" s="358"/>
      <c r="K1" s="358"/>
      <c r="L1" s="359"/>
      <c r="M1" s="360" t="s">
        <v>155</v>
      </c>
      <c r="N1" s="361"/>
      <c r="O1" s="361"/>
      <c r="P1" s="362"/>
    </row>
    <row r="2" spans="1:22" ht="28.5" x14ac:dyDescent="0.25">
      <c r="A2" s="150" t="s">
        <v>126</v>
      </c>
      <c r="B2" s="150" t="s">
        <v>127</v>
      </c>
      <c r="C2" s="150" t="s">
        <v>148</v>
      </c>
      <c r="D2" s="160" t="s">
        <v>128</v>
      </c>
      <c r="E2" s="164" t="s">
        <v>149</v>
      </c>
      <c r="F2" s="149" t="s">
        <v>150</v>
      </c>
      <c r="G2" s="149" t="s">
        <v>151</v>
      </c>
      <c r="H2" s="165" t="s">
        <v>152</v>
      </c>
      <c r="I2" s="164" t="s">
        <v>149</v>
      </c>
      <c r="J2" s="149" t="s">
        <v>150</v>
      </c>
      <c r="K2" s="149" t="s">
        <v>151</v>
      </c>
      <c r="L2" s="165" t="s">
        <v>152</v>
      </c>
      <c r="M2" s="199" t="s">
        <v>149</v>
      </c>
      <c r="N2" s="193" t="s">
        <v>150</v>
      </c>
      <c r="O2" s="193" t="s">
        <v>151</v>
      </c>
      <c r="P2" s="263" t="s">
        <v>152</v>
      </c>
      <c r="Q2" s="267"/>
      <c r="R2" s="269" t="s">
        <v>151</v>
      </c>
      <c r="S2" s="260"/>
      <c r="T2" s="260"/>
      <c r="U2" s="260"/>
      <c r="V2" s="261"/>
    </row>
    <row r="3" spans="1:22" x14ac:dyDescent="0.25">
      <c r="A3" s="152">
        <v>1</v>
      </c>
      <c r="B3" s="39" t="s">
        <v>84</v>
      </c>
      <c r="C3" s="154" t="s">
        <v>142</v>
      </c>
      <c r="D3" s="161">
        <v>21</v>
      </c>
      <c r="E3" s="166">
        <v>108500</v>
      </c>
      <c r="F3" s="159">
        <f>E3*0.19</f>
        <v>20615</v>
      </c>
      <c r="G3" s="155">
        <f t="shared" ref="G3:G40" si="0">E3+F3</f>
        <v>129115</v>
      </c>
      <c r="H3" s="167">
        <f>D3*G3</f>
        <v>2711415</v>
      </c>
      <c r="I3" s="177">
        <v>105400</v>
      </c>
      <c r="J3" s="156">
        <f>I3*0.19</f>
        <v>20026</v>
      </c>
      <c r="K3" s="157">
        <f t="shared" ref="K3:K40" si="1">I3+J3</f>
        <v>125426</v>
      </c>
      <c r="L3" s="178">
        <f>D3*K3</f>
        <v>2633946</v>
      </c>
      <c r="M3" s="200">
        <v>106462.18487394959</v>
      </c>
      <c r="N3" s="190">
        <f>M3*0.19</f>
        <v>20227.815126050424</v>
      </c>
      <c r="O3" s="191">
        <f>M3+N3</f>
        <v>126690.00000000001</v>
      </c>
      <c r="P3" s="264">
        <f>D3*O3</f>
        <v>2660490.0000000005</v>
      </c>
      <c r="Q3" s="268"/>
      <c r="R3" s="216">
        <v>127077.00000000003</v>
      </c>
      <c r="S3" s="262"/>
      <c r="T3" s="195"/>
      <c r="U3" s="195"/>
      <c r="V3" s="195"/>
    </row>
    <row r="4" spans="1:22" x14ac:dyDescent="0.25">
      <c r="A4" s="153">
        <v>2</v>
      </c>
      <c r="B4" s="39" t="s">
        <v>129</v>
      </c>
      <c r="C4" s="154" t="s">
        <v>142</v>
      </c>
      <c r="D4" s="162">
        <v>8</v>
      </c>
      <c r="E4" s="166">
        <v>164500</v>
      </c>
      <c r="F4" s="159">
        <f t="shared" ref="F4:F40" si="2">E4*0.19</f>
        <v>31255</v>
      </c>
      <c r="G4" s="155">
        <f t="shared" si="0"/>
        <v>195755</v>
      </c>
      <c r="H4" s="167">
        <f t="shared" ref="H4:H40" si="3">D4*G4</f>
        <v>1566040</v>
      </c>
      <c r="I4" s="179">
        <v>159650</v>
      </c>
      <c r="J4" s="156">
        <f t="shared" ref="J4:J40" si="4">I4*0.19</f>
        <v>30333.5</v>
      </c>
      <c r="K4" s="158">
        <f t="shared" si="1"/>
        <v>189983.5</v>
      </c>
      <c r="L4" s="178">
        <f t="shared" ref="L4:L40" si="5">D4*K4</f>
        <v>1519868</v>
      </c>
      <c r="M4" s="201">
        <v>161243.69747899161</v>
      </c>
      <c r="N4" s="190">
        <f t="shared" ref="N4:N40" si="6">M4*0.19</f>
        <v>30636.302521008405</v>
      </c>
      <c r="O4" s="192">
        <f t="shared" ref="O4:O40" si="7">M4+N4</f>
        <v>191880.00000000003</v>
      </c>
      <c r="P4" s="264">
        <f t="shared" ref="P4:P40" si="8">D4*O4</f>
        <v>1535040.0000000002</v>
      </c>
      <c r="Q4" s="268"/>
      <c r="R4" s="216">
        <v>192539.5</v>
      </c>
      <c r="S4" s="262"/>
      <c r="T4" s="195"/>
      <c r="U4" s="195"/>
      <c r="V4" s="195"/>
    </row>
    <row r="5" spans="1:22" x14ac:dyDescent="0.25">
      <c r="A5" s="153">
        <v>3</v>
      </c>
      <c r="B5" s="39" t="s">
        <v>130</v>
      </c>
      <c r="C5" s="154" t="s">
        <v>142</v>
      </c>
      <c r="D5" s="162">
        <v>12</v>
      </c>
      <c r="E5" s="166">
        <v>100200</v>
      </c>
      <c r="F5" s="159">
        <f t="shared" si="2"/>
        <v>19038</v>
      </c>
      <c r="G5" s="155">
        <f t="shared" si="0"/>
        <v>119238</v>
      </c>
      <c r="H5" s="167">
        <f t="shared" si="3"/>
        <v>1430856</v>
      </c>
      <c r="I5" s="179">
        <v>97300</v>
      </c>
      <c r="J5" s="156">
        <f t="shared" si="4"/>
        <v>18487</v>
      </c>
      <c r="K5" s="158">
        <f t="shared" si="1"/>
        <v>115787</v>
      </c>
      <c r="L5" s="178">
        <f t="shared" si="5"/>
        <v>1389444</v>
      </c>
      <c r="M5" s="201">
        <v>98193.277310924372</v>
      </c>
      <c r="N5" s="190">
        <f t="shared" si="6"/>
        <v>18656.722689075632</v>
      </c>
      <c r="O5" s="192">
        <f t="shared" si="7"/>
        <v>116850</v>
      </c>
      <c r="P5" s="264">
        <f t="shared" si="8"/>
        <v>1402200</v>
      </c>
      <c r="Q5" s="268"/>
      <c r="R5" s="216">
        <v>117291.66666666667</v>
      </c>
      <c r="S5" s="262"/>
      <c r="T5" s="195"/>
      <c r="U5" s="195"/>
      <c r="V5" s="195"/>
    </row>
    <row r="6" spans="1:22" x14ac:dyDescent="0.25">
      <c r="A6" s="152">
        <v>4</v>
      </c>
      <c r="B6" s="39" t="s">
        <v>85</v>
      </c>
      <c r="C6" s="154" t="s">
        <v>142</v>
      </c>
      <c r="D6" s="162">
        <v>33</v>
      </c>
      <c r="E6" s="168">
        <v>64300</v>
      </c>
      <c r="F6" s="159">
        <f t="shared" si="2"/>
        <v>12217</v>
      </c>
      <c r="G6" s="155">
        <f t="shared" si="0"/>
        <v>76517</v>
      </c>
      <c r="H6" s="167">
        <f>D6*G6</f>
        <v>2525061</v>
      </c>
      <c r="I6" s="180">
        <v>62400</v>
      </c>
      <c r="J6" s="156">
        <f t="shared" si="4"/>
        <v>11856</v>
      </c>
      <c r="K6" s="158">
        <f t="shared" si="1"/>
        <v>74256</v>
      </c>
      <c r="L6" s="178">
        <f t="shared" si="5"/>
        <v>2450448</v>
      </c>
      <c r="M6" s="202">
        <v>63025.210084033613</v>
      </c>
      <c r="N6" s="190">
        <f t="shared" si="6"/>
        <v>11974.789915966387</v>
      </c>
      <c r="O6" s="192">
        <f t="shared" si="7"/>
        <v>75000</v>
      </c>
      <c r="P6" s="264">
        <f t="shared" si="8"/>
        <v>2475000</v>
      </c>
      <c r="Q6" s="268"/>
      <c r="R6" s="216">
        <v>75257.666666666672</v>
      </c>
      <c r="S6" s="262"/>
      <c r="T6" s="195"/>
      <c r="U6" s="195"/>
      <c r="V6" s="195"/>
    </row>
    <row r="7" spans="1:22" x14ac:dyDescent="0.25">
      <c r="A7" s="153">
        <v>5</v>
      </c>
      <c r="B7" s="39" t="s">
        <v>131</v>
      </c>
      <c r="C7" s="154" t="s">
        <v>142</v>
      </c>
      <c r="D7" s="162">
        <v>23</v>
      </c>
      <c r="E7" s="166">
        <v>17200</v>
      </c>
      <c r="F7" s="159">
        <f t="shared" si="2"/>
        <v>3268</v>
      </c>
      <c r="G7" s="155">
        <f t="shared" si="0"/>
        <v>20468</v>
      </c>
      <c r="H7" s="167">
        <f t="shared" si="3"/>
        <v>470764</v>
      </c>
      <c r="I7" s="179">
        <v>16800</v>
      </c>
      <c r="J7" s="156">
        <f t="shared" si="4"/>
        <v>3192</v>
      </c>
      <c r="K7" s="158">
        <f t="shared" si="1"/>
        <v>19992</v>
      </c>
      <c r="L7" s="178">
        <f t="shared" si="5"/>
        <v>459816</v>
      </c>
      <c r="M7" s="201">
        <v>16878.991596638658</v>
      </c>
      <c r="N7" s="190">
        <f t="shared" si="6"/>
        <v>3207.0084033613452</v>
      </c>
      <c r="O7" s="192">
        <f t="shared" si="7"/>
        <v>20086.000000000004</v>
      </c>
      <c r="P7" s="264">
        <f t="shared" si="8"/>
        <v>461978.00000000006</v>
      </c>
      <c r="Q7" s="268"/>
      <c r="R7" s="216">
        <v>20182</v>
      </c>
      <c r="S7" s="262"/>
      <c r="T7" s="195"/>
      <c r="U7" s="195"/>
      <c r="V7" s="195"/>
    </row>
    <row r="8" spans="1:22" x14ac:dyDescent="0.25">
      <c r="A8" s="153">
        <v>6</v>
      </c>
      <c r="B8" s="39" t="s">
        <v>132</v>
      </c>
      <c r="C8" s="154" t="s">
        <v>143</v>
      </c>
      <c r="D8" s="162">
        <v>13</v>
      </c>
      <c r="E8" s="166">
        <v>354600</v>
      </c>
      <c r="F8" s="159">
        <f t="shared" si="2"/>
        <v>67374</v>
      </c>
      <c r="G8" s="155">
        <f t="shared" si="0"/>
        <v>421974</v>
      </c>
      <c r="H8" s="167">
        <f t="shared" si="3"/>
        <v>5485662</v>
      </c>
      <c r="I8" s="179">
        <v>344200</v>
      </c>
      <c r="J8" s="156">
        <f t="shared" si="4"/>
        <v>65398</v>
      </c>
      <c r="K8" s="158">
        <f t="shared" si="1"/>
        <v>409598</v>
      </c>
      <c r="L8" s="178">
        <f t="shared" si="5"/>
        <v>5324774</v>
      </c>
      <c r="M8" s="201">
        <v>347604.2016806723</v>
      </c>
      <c r="N8" s="190">
        <f t="shared" si="6"/>
        <v>66044.798319327732</v>
      </c>
      <c r="O8" s="192">
        <f t="shared" si="7"/>
        <v>413649</v>
      </c>
      <c r="P8" s="264">
        <f>D8*O8</f>
        <v>5377437</v>
      </c>
      <c r="Q8" s="268"/>
      <c r="R8" s="216">
        <v>415073.66666666674</v>
      </c>
      <c r="S8" s="262"/>
      <c r="T8" s="195"/>
      <c r="U8" s="195"/>
      <c r="V8" s="195"/>
    </row>
    <row r="9" spans="1:22" x14ac:dyDescent="0.25">
      <c r="A9" s="152">
        <v>7</v>
      </c>
      <c r="B9" s="39" t="s">
        <v>86</v>
      </c>
      <c r="C9" s="154" t="s">
        <v>142</v>
      </c>
      <c r="D9" s="162">
        <v>16</v>
      </c>
      <c r="E9" s="166">
        <v>8100</v>
      </c>
      <c r="F9" s="159">
        <f t="shared" si="2"/>
        <v>1539</v>
      </c>
      <c r="G9" s="155">
        <f t="shared" si="0"/>
        <v>9639</v>
      </c>
      <c r="H9" s="167">
        <f t="shared" si="3"/>
        <v>154224</v>
      </c>
      <c r="I9" s="179">
        <v>7800</v>
      </c>
      <c r="J9" s="156">
        <f t="shared" si="4"/>
        <v>1482</v>
      </c>
      <c r="K9" s="158">
        <f t="shared" si="1"/>
        <v>9282</v>
      </c>
      <c r="L9" s="178">
        <f t="shared" si="5"/>
        <v>148512</v>
      </c>
      <c r="M9" s="201">
        <v>7899.1596638655465</v>
      </c>
      <c r="N9" s="190">
        <f t="shared" si="6"/>
        <v>1500.8403361344538</v>
      </c>
      <c r="O9" s="192">
        <f t="shared" si="7"/>
        <v>9400</v>
      </c>
      <c r="P9" s="264">
        <f t="shared" si="8"/>
        <v>150400</v>
      </c>
      <c r="Q9" s="268"/>
      <c r="R9" s="216">
        <v>9440.3333333333339</v>
      </c>
      <c r="S9" s="262"/>
      <c r="T9" s="195"/>
      <c r="U9" s="195"/>
      <c r="V9" s="195"/>
    </row>
    <row r="10" spans="1:22" x14ac:dyDescent="0.25">
      <c r="A10" s="153">
        <v>8</v>
      </c>
      <c r="B10" s="39" t="s">
        <v>87</v>
      </c>
      <c r="C10" s="154" t="s">
        <v>142</v>
      </c>
      <c r="D10" s="162">
        <v>4</v>
      </c>
      <c r="E10" s="166">
        <v>25800</v>
      </c>
      <c r="F10" s="159">
        <f t="shared" si="2"/>
        <v>4902</v>
      </c>
      <c r="G10" s="155">
        <f t="shared" si="0"/>
        <v>30702</v>
      </c>
      <c r="H10" s="167">
        <f t="shared" si="3"/>
        <v>122808</v>
      </c>
      <c r="I10" s="179">
        <v>25000</v>
      </c>
      <c r="J10" s="156">
        <f t="shared" si="4"/>
        <v>4750</v>
      </c>
      <c r="K10" s="158">
        <f t="shared" si="1"/>
        <v>29750</v>
      </c>
      <c r="L10" s="178">
        <f t="shared" si="5"/>
        <v>119000</v>
      </c>
      <c r="M10" s="201">
        <v>25210.084033613446</v>
      </c>
      <c r="N10" s="190">
        <f t="shared" si="6"/>
        <v>4789.9159663865548</v>
      </c>
      <c r="O10" s="192">
        <f t="shared" si="7"/>
        <v>30000</v>
      </c>
      <c r="P10" s="264">
        <f t="shared" si="8"/>
        <v>120000</v>
      </c>
      <c r="Q10" s="268"/>
      <c r="R10" s="216">
        <v>30150.666666666664</v>
      </c>
      <c r="S10" s="262"/>
      <c r="T10" s="195"/>
      <c r="U10" s="195"/>
      <c r="V10" s="195"/>
    </row>
    <row r="11" spans="1:22" x14ac:dyDescent="0.25">
      <c r="A11" s="153">
        <v>9</v>
      </c>
      <c r="B11" s="39" t="s">
        <v>113</v>
      </c>
      <c r="C11" s="154" t="s">
        <v>144</v>
      </c>
      <c r="D11" s="162">
        <v>10</v>
      </c>
      <c r="E11" s="169">
        <v>31800</v>
      </c>
      <c r="F11" s="159">
        <f t="shared" si="2"/>
        <v>6042</v>
      </c>
      <c r="G11" s="155">
        <f t="shared" si="0"/>
        <v>37842</v>
      </c>
      <c r="H11" s="167">
        <f t="shared" si="3"/>
        <v>378420</v>
      </c>
      <c r="I11" s="179">
        <v>31000</v>
      </c>
      <c r="J11" s="156">
        <f t="shared" si="4"/>
        <v>5890</v>
      </c>
      <c r="K11" s="158">
        <f t="shared" si="1"/>
        <v>36890</v>
      </c>
      <c r="L11" s="178">
        <f t="shared" si="5"/>
        <v>368900</v>
      </c>
      <c r="M11" s="203">
        <v>31146.218487394959</v>
      </c>
      <c r="N11" s="190">
        <f t="shared" si="6"/>
        <v>5917.7815126050427</v>
      </c>
      <c r="O11" s="192">
        <f t="shared" si="7"/>
        <v>37064</v>
      </c>
      <c r="P11" s="264">
        <f t="shared" si="8"/>
        <v>370640</v>
      </c>
      <c r="Q11" s="268"/>
      <c r="R11" s="216">
        <v>37265.333333333336</v>
      </c>
      <c r="S11" s="262"/>
      <c r="T11" s="195"/>
      <c r="U11" s="195"/>
      <c r="V11" s="195"/>
    </row>
    <row r="12" spans="1:22" x14ac:dyDescent="0.25">
      <c r="A12" s="152">
        <v>10</v>
      </c>
      <c r="B12" s="39" t="s">
        <v>88</v>
      </c>
      <c r="C12" s="154" t="s">
        <v>145</v>
      </c>
      <c r="D12" s="162">
        <v>10</v>
      </c>
      <c r="E12" s="170">
        <v>82200</v>
      </c>
      <c r="F12" s="159">
        <f t="shared" si="2"/>
        <v>15618</v>
      </c>
      <c r="G12" s="155">
        <f t="shared" si="0"/>
        <v>97818</v>
      </c>
      <c r="H12" s="167">
        <f t="shared" si="3"/>
        <v>978180</v>
      </c>
      <c r="I12" s="181">
        <v>80000</v>
      </c>
      <c r="J12" s="156">
        <f t="shared" si="4"/>
        <v>15200</v>
      </c>
      <c r="K12" s="158">
        <f t="shared" si="1"/>
        <v>95200</v>
      </c>
      <c r="L12" s="178">
        <f t="shared" si="5"/>
        <v>952000</v>
      </c>
      <c r="M12" s="204">
        <v>80672.268907563033</v>
      </c>
      <c r="N12" s="190">
        <f t="shared" si="6"/>
        <v>15327.731092436976</v>
      </c>
      <c r="O12" s="192">
        <f t="shared" si="7"/>
        <v>96000.000000000015</v>
      </c>
      <c r="P12" s="264">
        <f t="shared" si="8"/>
        <v>960000.00000000012</v>
      </c>
      <c r="Q12" s="268"/>
      <c r="R12" s="216">
        <v>96339.333333333343</v>
      </c>
      <c r="S12" s="262"/>
      <c r="T12" s="195"/>
      <c r="U12" s="195"/>
      <c r="V12" s="195"/>
    </row>
    <row r="13" spans="1:22" x14ac:dyDescent="0.25">
      <c r="A13" s="153">
        <v>11</v>
      </c>
      <c r="B13" s="39" t="s">
        <v>89</v>
      </c>
      <c r="C13" s="154" t="s">
        <v>145</v>
      </c>
      <c r="D13" s="162">
        <v>10</v>
      </c>
      <c r="E13" s="170">
        <v>30700</v>
      </c>
      <c r="F13" s="159">
        <f t="shared" si="2"/>
        <v>5833</v>
      </c>
      <c r="G13" s="155">
        <f t="shared" si="0"/>
        <v>36533</v>
      </c>
      <c r="H13" s="167">
        <f t="shared" si="3"/>
        <v>365330</v>
      </c>
      <c r="I13" s="181">
        <v>29800</v>
      </c>
      <c r="J13" s="156">
        <f t="shared" si="4"/>
        <v>5662</v>
      </c>
      <c r="K13" s="158">
        <f t="shared" si="1"/>
        <v>35462</v>
      </c>
      <c r="L13" s="178">
        <f t="shared" si="5"/>
        <v>354620</v>
      </c>
      <c r="M13" s="204">
        <v>30087.394957983193</v>
      </c>
      <c r="N13" s="190">
        <f t="shared" si="6"/>
        <v>5716.6050420168067</v>
      </c>
      <c r="O13" s="192">
        <f t="shared" si="7"/>
        <v>35804</v>
      </c>
      <c r="P13" s="264">
        <f t="shared" si="8"/>
        <v>358040</v>
      </c>
      <c r="Q13" s="268"/>
      <c r="R13" s="216">
        <v>35933</v>
      </c>
      <c r="S13" s="262"/>
      <c r="T13" s="195"/>
      <c r="U13" s="195"/>
      <c r="V13" s="195"/>
    </row>
    <row r="14" spans="1:22" x14ac:dyDescent="0.25">
      <c r="A14" s="153">
        <v>12</v>
      </c>
      <c r="B14" s="39" t="s">
        <v>90</v>
      </c>
      <c r="C14" s="154" t="s">
        <v>142</v>
      </c>
      <c r="D14" s="162">
        <v>8</v>
      </c>
      <c r="E14" s="170">
        <v>9500</v>
      </c>
      <c r="F14" s="159">
        <f t="shared" si="2"/>
        <v>1805</v>
      </c>
      <c r="G14" s="155">
        <f t="shared" si="0"/>
        <v>11305</v>
      </c>
      <c r="H14" s="167">
        <f t="shared" si="3"/>
        <v>90440</v>
      </c>
      <c r="I14" s="181">
        <v>9300</v>
      </c>
      <c r="J14" s="156">
        <f t="shared" si="4"/>
        <v>1767</v>
      </c>
      <c r="K14" s="158">
        <f t="shared" si="1"/>
        <v>11067</v>
      </c>
      <c r="L14" s="178">
        <f t="shared" si="5"/>
        <v>88536</v>
      </c>
      <c r="M14" s="204">
        <v>9352.9411764705892</v>
      </c>
      <c r="N14" s="190">
        <f t="shared" si="6"/>
        <v>1777.0588235294119</v>
      </c>
      <c r="O14" s="192">
        <f t="shared" si="7"/>
        <v>11130.000000000002</v>
      </c>
      <c r="P14" s="264">
        <f t="shared" si="8"/>
        <v>89040.000000000015</v>
      </c>
      <c r="Q14" s="268"/>
      <c r="R14" s="216">
        <v>11167.333333333332</v>
      </c>
      <c r="S14" s="262"/>
      <c r="T14" s="195"/>
      <c r="U14" s="195"/>
      <c r="V14" s="195"/>
    </row>
    <row r="15" spans="1:22" x14ac:dyDescent="0.25">
      <c r="A15" s="152">
        <v>13</v>
      </c>
      <c r="B15" s="39" t="s">
        <v>91</v>
      </c>
      <c r="C15" s="154" t="s">
        <v>142</v>
      </c>
      <c r="D15" s="162">
        <v>6</v>
      </c>
      <c r="E15" s="170">
        <v>6200</v>
      </c>
      <c r="F15" s="159">
        <f t="shared" si="2"/>
        <v>1178</v>
      </c>
      <c r="G15" s="155">
        <f t="shared" si="0"/>
        <v>7378</v>
      </c>
      <c r="H15" s="167">
        <f t="shared" si="3"/>
        <v>44268</v>
      </c>
      <c r="I15" s="181">
        <v>6100</v>
      </c>
      <c r="J15" s="156">
        <f t="shared" si="4"/>
        <v>1159</v>
      </c>
      <c r="K15" s="158">
        <f t="shared" si="1"/>
        <v>7259</v>
      </c>
      <c r="L15" s="178">
        <f t="shared" si="5"/>
        <v>43554</v>
      </c>
      <c r="M15" s="204">
        <v>6107.5630252100846</v>
      </c>
      <c r="N15" s="190">
        <f t="shared" si="6"/>
        <v>1160.4369747899161</v>
      </c>
      <c r="O15" s="192">
        <f t="shared" si="7"/>
        <v>7268.0000000000009</v>
      </c>
      <c r="P15" s="264">
        <f t="shared" si="8"/>
        <v>43608.000000000007</v>
      </c>
      <c r="Q15" s="268"/>
      <c r="R15" s="216">
        <v>7301.6666666666679</v>
      </c>
      <c r="S15" s="262"/>
      <c r="T15" s="195"/>
      <c r="U15" s="195"/>
      <c r="V15" s="195"/>
    </row>
    <row r="16" spans="1:22" x14ac:dyDescent="0.25">
      <c r="A16" s="153">
        <v>14</v>
      </c>
      <c r="B16" s="39" t="s">
        <v>92</v>
      </c>
      <c r="C16" s="154" t="s">
        <v>142</v>
      </c>
      <c r="D16" s="162">
        <v>50</v>
      </c>
      <c r="E16" s="171">
        <v>1700</v>
      </c>
      <c r="F16" s="159">
        <f t="shared" si="2"/>
        <v>323</v>
      </c>
      <c r="G16" s="155">
        <f t="shared" si="0"/>
        <v>2023</v>
      </c>
      <c r="H16" s="167">
        <f t="shared" si="3"/>
        <v>101150</v>
      </c>
      <c r="I16" s="182">
        <v>1700</v>
      </c>
      <c r="J16" s="156">
        <f t="shared" si="4"/>
        <v>323</v>
      </c>
      <c r="K16" s="158">
        <f t="shared" si="1"/>
        <v>2023</v>
      </c>
      <c r="L16" s="178">
        <f t="shared" si="5"/>
        <v>101150</v>
      </c>
      <c r="M16" s="205">
        <v>1680.6722689075632</v>
      </c>
      <c r="N16" s="190">
        <f t="shared" si="6"/>
        <v>319.32773109243703</v>
      </c>
      <c r="O16" s="192">
        <f t="shared" si="7"/>
        <v>2000.0000000000002</v>
      </c>
      <c r="P16" s="264">
        <f t="shared" si="8"/>
        <v>100000.00000000001</v>
      </c>
      <c r="Q16" s="268"/>
      <c r="R16" s="216">
        <v>2015.3333333333333</v>
      </c>
      <c r="S16" s="262"/>
      <c r="T16" s="195"/>
      <c r="U16" s="195"/>
      <c r="V16" s="195"/>
    </row>
    <row r="17" spans="1:22" x14ac:dyDescent="0.25">
      <c r="A17" s="153">
        <v>15</v>
      </c>
      <c r="B17" s="39" t="s">
        <v>133</v>
      </c>
      <c r="C17" s="154" t="s">
        <v>146</v>
      </c>
      <c r="D17" s="162">
        <v>12</v>
      </c>
      <c r="E17" s="169">
        <v>37500</v>
      </c>
      <c r="F17" s="159">
        <f t="shared" si="2"/>
        <v>7125</v>
      </c>
      <c r="G17" s="155">
        <f t="shared" si="0"/>
        <v>44625</v>
      </c>
      <c r="H17" s="167">
        <f t="shared" si="3"/>
        <v>535500</v>
      </c>
      <c r="I17" s="183">
        <v>36400</v>
      </c>
      <c r="J17" s="156">
        <f t="shared" si="4"/>
        <v>6916</v>
      </c>
      <c r="K17" s="158">
        <f t="shared" si="1"/>
        <v>43316</v>
      </c>
      <c r="L17" s="178">
        <f t="shared" si="5"/>
        <v>519792</v>
      </c>
      <c r="M17" s="206">
        <v>36750.420168067227</v>
      </c>
      <c r="N17" s="190">
        <f t="shared" si="6"/>
        <v>6982.5798319327732</v>
      </c>
      <c r="O17" s="192">
        <f t="shared" si="7"/>
        <v>43733</v>
      </c>
      <c r="P17" s="264">
        <f t="shared" si="8"/>
        <v>524796</v>
      </c>
      <c r="Q17" s="268"/>
      <c r="R17" s="216">
        <v>43891.333333333336</v>
      </c>
      <c r="S17" s="262"/>
      <c r="T17" s="195"/>
      <c r="U17" s="195"/>
      <c r="V17" s="195"/>
    </row>
    <row r="18" spans="1:22" x14ac:dyDescent="0.25">
      <c r="A18" s="152">
        <v>16</v>
      </c>
      <c r="B18" s="39" t="s">
        <v>134</v>
      </c>
      <c r="C18" s="154" t="s">
        <v>147</v>
      </c>
      <c r="D18" s="162">
        <v>2</v>
      </c>
      <c r="E18" s="169">
        <v>314100</v>
      </c>
      <c r="F18" s="159">
        <f t="shared" si="2"/>
        <v>59679</v>
      </c>
      <c r="G18" s="155">
        <f t="shared" si="0"/>
        <v>373779</v>
      </c>
      <c r="H18" s="167">
        <f t="shared" si="3"/>
        <v>747558</v>
      </c>
      <c r="I18" s="179">
        <v>304900</v>
      </c>
      <c r="J18" s="156">
        <f t="shared" si="4"/>
        <v>57931</v>
      </c>
      <c r="K18" s="158">
        <f t="shared" si="1"/>
        <v>362831</v>
      </c>
      <c r="L18" s="178">
        <f t="shared" si="5"/>
        <v>725662</v>
      </c>
      <c r="M18" s="203">
        <v>307936.13445378153</v>
      </c>
      <c r="N18" s="190">
        <f t="shared" si="6"/>
        <v>58507.865546218491</v>
      </c>
      <c r="O18" s="192">
        <f t="shared" si="7"/>
        <v>366444</v>
      </c>
      <c r="P18" s="264">
        <f t="shared" si="8"/>
        <v>732888</v>
      </c>
      <c r="Q18" s="268"/>
      <c r="R18" s="216">
        <v>367684.66666666669</v>
      </c>
      <c r="S18" s="262"/>
      <c r="T18" s="195"/>
      <c r="U18" s="195"/>
      <c r="V18" s="195"/>
    </row>
    <row r="19" spans="1:22" ht="17.25" x14ac:dyDescent="0.25">
      <c r="A19" s="153">
        <v>17</v>
      </c>
      <c r="B19" s="39" t="s">
        <v>135</v>
      </c>
      <c r="C19" s="154" t="s">
        <v>142</v>
      </c>
      <c r="D19" s="163">
        <v>13</v>
      </c>
      <c r="E19" s="169">
        <v>365800</v>
      </c>
      <c r="F19" s="159">
        <f t="shared" si="2"/>
        <v>69502</v>
      </c>
      <c r="G19" s="155">
        <f t="shared" si="0"/>
        <v>435302</v>
      </c>
      <c r="H19" s="167">
        <f t="shared" si="3"/>
        <v>5658926</v>
      </c>
      <c r="I19" s="184">
        <v>355100</v>
      </c>
      <c r="J19" s="156">
        <f t="shared" si="4"/>
        <v>67469</v>
      </c>
      <c r="K19" s="158">
        <f t="shared" si="1"/>
        <v>422569</v>
      </c>
      <c r="L19" s="178">
        <f t="shared" si="5"/>
        <v>5493397</v>
      </c>
      <c r="M19" s="207">
        <v>358663.86554621853</v>
      </c>
      <c r="N19" s="190">
        <f t="shared" si="6"/>
        <v>68146.134453781517</v>
      </c>
      <c r="O19" s="192">
        <f t="shared" si="7"/>
        <v>426810.00000000006</v>
      </c>
      <c r="P19" s="264">
        <f t="shared" si="8"/>
        <v>5548530.0000000009</v>
      </c>
      <c r="Q19" s="268"/>
      <c r="R19" s="216">
        <v>428227</v>
      </c>
      <c r="S19" s="262"/>
      <c r="T19" s="195"/>
      <c r="U19" s="195"/>
      <c r="V19" s="195"/>
    </row>
    <row r="20" spans="1:22" ht="17.25" x14ac:dyDescent="0.25">
      <c r="A20" s="152">
        <v>18</v>
      </c>
      <c r="B20" s="39" t="s">
        <v>136</v>
      </c>
      <c r="C20" s="154" t="s">
        <v>142</v>
      </c>
      <c r="D20" s="163">
        <v>14</v>
      </c>
      <c r="E20" s="169">
        <v>336000</v>
      </c>
      <c r="F20" s="159">
        <f t="shared" si="2"/>
        <v>63840</v>
      </c>
      <c r="G20" s="155">
        <f t="shared" si="0"/>
        <v>399840</v>
      </c>
      <c r="H20" s="167">
        <f t="shared" si="3"/>
        <v>5597760</v>
      </c>
      <c r="I20" s="183">
        <v>326400</v>
      </c>
      <c r="J20" s="156">
        <f t="shared" si="4"/>
        <v>62016</v>
      </c>
      <c r="K20" s="158">
        <f t="shared" si="1"/>
        <v>388416</v>
      </c>
      <c r="L20" s="178">
        <f t="shared" si="5"/>
        <v>5437824</v>
      </c>
      <c r="M20" s="206">
        <v>329722.68907563027</v>
      </c>
      <c r="N20" s="190">
        <f t="shared" si="6"/>
        <v>62647.310924369755</v>
      </c>
      <c r="O20" s="192">
        <f t="shared" si="7"/>
        <v>392370</v>
      </c>
      <c r="P20" s="264">
        <f t="shared" si="8"/>
        <v>5493180</v>
      </c>
      <c r="Q20" s="268"/>
      <c r="R20" s="216">
        <v>393542.00000000006</v>
      </c>
      <c r="S20" s="262"/>
      <c r="T20" s="195"/>
      <c r="U20" s="195"/>
      <c r="V20" s="195"/>
    </row>
    <row r="21" spans="1:22" ht="17.25" x14ac:dyDescent="0.25">
      <c r="A21" s="153">
        <v>19</v>
      </c>
      <c r="B21" s="39" t="s">
        <v>130</v>
      </c>
      <c r="C21" s="154" t="s">
        <v>142</v>
      </c>
      <c r="D21" s="163">
        <v>56</v>
      </c>
      <c r="E21" s="169">
        <v>100200</v>
      </c>
      <c r="F21" s="159">
        <f t="shared" si="2"/>
        <v>19038</v>
      </c>
      <c r="G21" s="155">
        <f t="shared" si="0"/>
        <v>119238</v>
      </c>
      <c r="H21" s="167">
        <f t="shared" si="3"/>
        <v>6677328</v>
      </c>
      <c r="I21" s="179">
        <v>97300</v>
      </c>
      <c r="J21" s="156">
        <f t="shared" si="4"/>
        <v>18487</v>
      </c>
      <c r="K21" s="158">
        <f t="shared" si="1"/>
        <v>115787</v>
      </c>
      <c r="L21" s="178">
        <f t="shared" si="5"/>
        <v>6484072</v>
      </c>
      <c r="M21" s="203">
        <v>98193.277310924372</v>
      </c>
      <c r="N21" s="190">
        <f t="shared" si="6"/>
        <v>18656.722689075632</v>
      </c>
      <c r="O21" s="192">
        <f t="shared" si="7"/>
        <v>116850</v>
      </c>
      <c r="P21" s="264">
        <f t="shared" si="8"/>
        <v>6543600</v>
      </c>
      <c r="Q21" s="268"/>
      <c r="R21" s="216">
        <v>117291.66666666667</v>
      </c>
      <c r="S21" s="262"/>
      <c r="T21" s="195"/>
      <c r="U21" s="195"/>
      <c r="V21" s="195"/>
    </row>
    <row r="22" spans="1:22" ht="17.25" x14ac:dyDescent="0.25">
      <c r="A22" s="152">
        <v>20</v>
      </c>
      <c r="B22" s="39" t="s">
        <v>137</v>
      </c>
      <c r="C22" s="154" t="s">
        <v>142</v>
      </c>
      <c r="D22" s="163">
        <v>7</v>
      </c>
      <c r="E22" s="172">
        <v>147600</v>
      </c>
      <c r="F22" s="159">
        <f t="shared" si="2"/>
        <v>28044</v>
      </c>
      <c r="G22" s="155">
        <f t="shared" si="0"/>
        <v>175644</v>
      </c>
      <c r="H22" s="167">
        <f t="shared" si="3"/>
        <v>1229508</v>
      </c>
      <c r="I22" s="185">
        <v>143300</v>
      </c>
      <c r="J22" s="156">
        <f t="shared" si="4"/>
        <v>27227</v>
      </c>
      <c r="K22" s="158">
        <f t="shared" si="1"/>
        <v>170527</v>
      </c>
      <c r="L22" s="178">
        <f t="shared" si="5"/>
        <v>1193689</v>
      </c>
      <c r="M22" s="208">
        <v>144705.88235294117</v>
      </c>
      <c r="N22" s="190">
        <f t="shared" si="6"/>
        <v>27494.117647058825</v>
      </c>
      <c r="O22" s="192">
        <f t="shared" si="7"/>
        <v>172200</v>
      </c>
      <c r="P22" s="264">
        <f t="shared" si="8"/>
        <v>1205400</v>
      </c>
      <c r="Q22" s="268"/>
      <c r="R22" s="216">
        <v>172790.33333333334</v>
      </c>
      <c r="S22" s="262"/>
      <c r="T22" s="195"/>
      <c r="U22" s="195"/>
      <c r="V22" s="195"/>
    </row>
    <row r="23" spans="1:22" ht="17.25" x14ac:dyDescent="0.25">
      <c r="A23" s="153">
        <v>21</v>
      </c>
      <c r="B23" s="39" t="s">
        <v>85</v>
      </c>
      <c r="C23" s="154" t="s">
        <v>142</v>
      </c>
      <c r="D23" s="163">
        <v>6</v>
      </c>
      <c r="E23" s="169">
        <v>64300</v>
      </c>
      <c r="F23" s="159">
        <f t="shared" si="2"/>
        <v>12217</v>
      </c>
      <c r="G23" s="155">
        <f t="shared" si="0"/>
        <v>76517</v>
      </c>
      <c r="H23" s="167">
        <f t="shared" si="3"/>
        <v>459102</v>
      </c>
      <c r="I23" s="179">
        <v>62400</v>
      </c>
      <c r="J23" s="156">
        <f t="shared" si="4"/>
        <v>11856</v>
      </c>
      <c r="K23" s="158">
        <f t="shared" si="1"/>
        <v>74256</v>
      </c>
      <c r="L23" s="178">
        <f t="shared" si="5"/>
        <v>445536</v>
      </c>
      <c r="M23" s="203">
        <v>63025.210084033613</v>
      </c>
      <c r="N23" s="190">
        <f t="shared" si="6"/>
        <v>11974.789915966387</v>
      </c>
      <c r="O23" s="192">
        <f t="shared" si="7"/>
        <v>75000</v>
      </c>
      <c r="P23" s="264">
        <f t="shared" si="8"/>
        <v>450000</v>
      </c>
      <c r="Q23" s="268"/>
      <c r="R23" s="216">
        <v>75257.666666666672</v>
      </c>
      <c r="S23" s="262"/>
      <c r="T23" s="195"/>
      <c r="U23" s="195"/>
      <c r="V23" s="195"/>
    </row>
    <row r="24" spans="1:22" ht="17.25" x14ac:dyDescent="0.25">
      <c r="A24" s="152">
        <v>22</v>
      </c>
      <c r="B24" s="39" t="s">
        <v>138</v>
      </c>
      <c r="C24" s="154" t="s">
        <v>142</v>
      </c>
      <c r="D24" s="163">
        <v>63</v>
      </c>
      <c r="E24" s="169">
        <v>499800</v>
      </c>
      <c r="F24" s="159">
        <f t="shared" si="2"/>
        <v>94962</v>
      </c>
      <c r="G24" s="155">
        <f t="shared" si="0"/>
        <v>594762</v>
      </c>
      <c r="H24" s="167">
        <f t="shared" si="3"/>
        <v>37470006</v>
      </c>
      <c r="I24" s="179">
        <v>485100</v>
      </c>
      <c r="J24" s="156">
        <f t="shared" si="4"/>
        <v>92169</v>
      </c>
      <c r="K24" s="158">
        <f t="shared" si="1"/>
        <v>577269</v>
      </c>
      <c r="L24" s="178">
        <f t="shared" si="5"/>
        <v>36367947</v>
      </c>
      <c r="M24" s="203">
        <v>490000</v>
      </c>
      <c r="N24" s="190">
        <f t="shared" si="6"/>
        <v>93100</v>
      </c>
      <c r="O24" s="192">
        <f t="shared" si="7"/>
        <v>583100</v>
      </c>
      <c r="P24" s="264">
        <f t="shared" si="8"/>
        <v>36735300</v>
      </c>
      <c r="Q24" s="268"/>
      <c r="R24" s="216">
        <v>585043.66666666663</v>
      </c>
      <c r="S24" s="262"/>
      <c r="T24" s="195"/>
      <c r="U24" s="195"/>
      <c r="V24" s="195"/>
    </row>
    <row r="25" spans="1:22" ht="17.25" x14ac:dyDescent="0.25">
      <c r="A25" s="153">
        <v>23</v>
      </c>
      <c r="B25" s="39" t="s">
        <v>139</v>
      </c>
      <c r="C25" s="154" t="s">
        <v>142</v>
      </c>
      <c r="D25" s="163">
        <v>60</v>
      </c>
      <c r="E25" s="169">
        <v>190740</v>
      </c>
      <c r="F25" s="159">
        <f t="shared" si="2"/>
        <v>36240.6</v>
      </c>
      <c r="G25" s="155">
        <f t="shared" si="0"/>
        <v>226980.6</v>
      </c>
      <c r="H25" s="167">
        <f t="shared" si="3"/>
        <v>13618836</v>
      </c>
      <c r="I25" s="179">
        <v>185200</v>
      </c>
      <c r="J25" s="156">
        <f t="shared" si="4"/>
        <v>35188</v>
      </c>
      <c r="K25" s="158">
        <f t="shared" si="1"/>
        <v>220388</v>
      </c>
      <c r="L25" s="178">
        <f t="shared" si="5"/>
        <v>13223280</v>
      </c>
      <c r="M25" s="203">
        <v>187000</v>
      </c>
      <c r="N25" s="190">
        <f t="shared" si="6"/>
        <v>35530</v>
      </c>
      <c r="O25" s="192">
        <f t="shared" si="7"/>
        <v>222530</v>
      </c>
      <c r="P25" s="264">
        <f t="shared" si="8"/>
        <v>13351800</v>
      </c>
      <c r="Q25" s="268"/>
      <c r="R25" s="216">
        <v>223299.53333333333</v>
      </c>
      <c r="S25" s="262"/>
      <c r="T25" s="195"/>
      <c r="U25" s="195"/>
      <c r="V25" s="195"/>
    </row>
    <row r="26" spans="1:22" ht="17.25" x14ac:dyDescent="0.25">
      <c r="A26" s="152">
        <v>24</v>
      </c>
      <c r="B26" s="39" t="s">
        <v>140</v>
      </c>
      <c r="C26" s="154" t="s">
        <v>142</v>
      </c>
      <c r="D26" s="163">
        <v>4</v>
      </c>
      <c r="E26" s="169">
        <v>28600</v>
      </c>
      <c r="F26" s="159">
        <f t="shared" si="2"/>
        <v>5434</v>
      </c>
      <c r="G26" s="155">
        <f t="shared" si="0"/>
        <v>34034</v>
      </c>
      <c r="H26" s="167">
        <f t="shared" si="3"/>
        <v>136136</v>
      </c>
      <c r="I26" s="179">
        <v>27750</v>
      </c>
      <c r="J26" s="156">
        <f t="shared" si="4"/>
        <v>5272.5</v>
      </c>
      <c r="K26" s="158">
        <f t="shared" si="1"/>
        <v>33022.5</v>
      </c>
      <c r="L26" s="178">
        <f t="shared" si="5"/>
        <v>132090</v>
      </c>
      <c r="M26" s="203">
        <v>28000</v>
      </c>
      <c r="N26" s="190">
        <f t="shared" si="6"/>
        <v>5320</v>
      </c>
      <c r="O26" s="192">
        <f t="shared" si="7"/>
        <v>33320</v>
      </c>
      <c r="P26" s="264">
        <f t="shared" si="8"/>
        <v>133280</v>
      </c>
      <c r="Q26" s="268"/>
      <c r="R26" s="216">
        <v>33458.833333333336</v>
      </c>
      <c r="S26" s="262"/>
      <c r="T26" s="195"/>
      <c r="U26" s="195"/>
      <c r="V26" s="195"/>
    </row>
    <row r="27" spans="1:22" ht="17.25" x14ac:dyDescent="0.25">
      <c r="A27" s="153">
        <v>25</v>
      </c>
      <c r="B27" s="39" t="s">
        <v>118</v>
      </c>
      <c r="C27" s="154" t="s">
        <v>142</v>
      </c>
      <c r="D27" s="163">
        <v>6</v>
      </c>
      <c r="E27" s="169">
        <v>386200</v>
      </c>
      <c r="F27" s="159">
        <f t="shared" si="2"/>
        <v>73378</v>
      </c>
      <c r="G27" s="155">
        <f t="shared" si="0"/>
        <v>459578</v>
      </c>
      <c r="H27" s="167">
        <f t="shared" si="3"/>
        <v>2757468</v>
      </c>
      <c r="I27" s="179">
        <v>374900</v>
      </c>
      <c r="J27" s="156">
        <f t="shared" si="4"/>
        <v>71231</v>
      </c>
      <c r="K27" s="158">
        <f t="shared" si="1"/>
        <v>446131</v>
      </c>
      <c r="L27" s="178">
        <f t="shared" si="5"/>
        <v>2676786</v>
      </c>
      <c r="M27" s="203">
        <v>378693.27731092437</v>
      </c>
      <c r="N27" s="190">
        <f t="shared" si="6"/>
        <v>71951.722689075628</v>
      </c>
      <c r="O27" s="192">
        <f t="shared" si="7"/>
        <v>450645</v>
      </c>
      <c r="P27" s="264">
        <f t="shared" si="8"/>
        <v>2703870</v>
      </c>
      <c r="Q27" s="268"/>
      <c r="R27" s="216">
        <v>452118</v>
      </c>
      <c r="S27" s="262"/>
      <c r="T27" s="195"/>
      <c r="U27" s="195"/>
      <c r="V27" s="195"/>
    </row>
    <row r="28" spans="1:22" ht="17.25" x14ac:dyDescent="0.25">
      <c r="A28" s="152">
        <v>26</v>
      </c>
      <c r="B28" s="39" t="s">
        <v>119</v>
      </c>
      <c r="C28" s="154" t="s">
        <v>142</v>
      </c>
      <c r="D28" s="163">
        <v>4</v>
      </c>
      <c r="E28" s="169">
        <v>84400</v>
      </c>
      <c r="F28" s="159">
        <f t="shared" si="2"/>
        <v>16036</v>
      </c>
      <c r="G28" s="155">
        <f t="shared" si="0"/>
        <v>100436</v>
      </c>
      <c r="H28" s="167">
        <f t="shared" si="3"/>
        <v>401744</v>
      </c>
      <c r="I28" s="179">
        <v>81900</v>
      </c>
      <c r="J28" s="156">
        <f t="shared" si="4"/>
        <v>15561</v>
      </c>
      <c r="K28" s="158">
        <f t="shared" si="1"/>
        <v>97461</v>
      </c>
      <c r="L28" s="178">
        <f t="shared" si="5"/>
        <v>389844</v>
      </c>
      <c r="M28" s="203">
        <v>82689.075630252104</v>
      </c>
      <c r="N28" s="190">
        <f t="shared" si="6"/>
        <v>15710.9243697479</v>
      </c>
      <c r="O28" s="192">
        <f t="shared" si="7"/>
        <v>98400</v>
      </c>
      <c r="P28" s="264">
        <f t="shared" si="8"/>
        <v>393600</v>
      </c>
      <c r="Q28" s="268"/>
      <c r="R28" s="216">
        <v>98765.666666666672</v>
      </c>
      <c r="S28" s="262"/>
      <c r="T28" s="195"/>
      <c r="U28" s="195"/>
      <c r="V28" s="195"/>
    </row>
    <row r="29" spans="1:22" ht="17.25" x14ac:dyDescent="0.25">
      <c r="A29" s="153">
        <v>27</v>
      </c>
      <c r="B29" s="39" t="s">
        <v>113</v>
      </c>
      <c r="C29" s="154" t="s">
        <v>144</v>
      </c>
      <c r="D29" s="163">
        <v>20</v>
      </c>
      <c r="E29" s="169">
        <v>31800</v>
      </c>
      <c r="F29" s="159">
        <f t="shared" si="2"/>
        <v>6042</v>
      </c>
      <c r="G29" s="155">
        <f t="shared" si="0"/>
        <v>37842</v>
      </c>
      <c r="H29" s="167">
        <f t="shared" si="3"/>
        <v>756840</v>
      </c>
      <c r="I29" s="179">
        <v>31000</v>
      </c>
      <c r="J29" s="156">
        <f t="shared" si="4"/>
        <v>5890</v>
      </c>
      <c r="K29" s="158">
        <f t="shared" si="1"/>
        <v>36890</v>
      </c>
      <c r="L29" s="178">
        <f t="shared" si="5"/>
        <v>737800</v>
      </c>
      <c r="M29" s="203">
        <v>31146.218487394959</v>
      </c>
      <c r="N29" s="190">
        <f t="shared" si="6"/>
        <v>5917.7815126050427</v>
      </c>
      <c r="O29" s="192">
        <f t="shared" si="7"/>
        <v>37064</v>
      </c>
      <c r="P29" s="264">
        <f t="shared" si="8"/>
        <v>741280</v>
      </c>
      <c r="Q29" s="268"/>
      <c r="R29" s="216">
        <v>37265.333333333336</v>
      </c>
      <c r="S29" s="262"/>
      <c r="T29" s="195"/>
      <c r="U29" s="195"/>
      <c r="V29" s="195"/>
    </row>
    <row r="30" spans="1:22" ht="17.25" x14ac:dyDescent="0.25">
      <c r="A30" s="152">
        <v>28</v>
      </c>
      <c r="B30" s="39" t="s">
        <v>88</v>
      </c>
      <c r="C30" s="154" t="s">
        <v>145</v>
      </c>
      <c r="D30" s="163">
        <v>15</v>
      </c>
      <c r="E30" s="169">
        <v>82200</v>
      </c>
      <c r="F30" s="159">
        <f t="shared" si="2"/>
        <v>15618</v>
      </c>
      <c r="G30" s="155">
        <f t="shared" si="0"/>
        <v>97818</v>
      </c>
      <c r="H30" s="167">
        <f t="shared" si="3"/>
        <v>1467270</v>
      </c>
      <c r="I30" s="179">
        <v>80000</v>
      </c>
      <c r="J30" s="156">
        <f t="shared" si="4"/>
        <v>15200</v>
      </c>
      <c r="K30" s="158">
        <f t="shared" si="1"/>
        <v>95200</v>
      </c>
      <c r="L30" s="178">
        <f t="shared" si="5"/>
        <v>1428000</v>
      </c>
      <c r="M30" s="203">
        <v>80672.268907563033</v>
      </c>
      <c r="N30" s="190">
        <f t="shared" si="6"/>
        <v>15327.731092436976</v>
      </c>
      <c r="O30" s="192">
        <f t="shared" si="7"/>
        <v>96000.000000000015</v>
      </c>
      <c r="P30" s="264">
        <f t="shared" si="8"/>
        <v>1440000.0000000002</v>
      </c>
      <c r="Q30" s="268"/>
      <c r="R30" s="216">
        <v>96339.333333333343</v>
      </c>
      <c r="S30" s="262"/>
      <c r="T30" s="195"/>
      <c r="U30" s="195"/>
      <c r="V30" s="195"/>
    </row>
    <row r="31" spans="1:22" ht="17.25" x14ac:dyDescent="0.25">
      <c r="A31" s="153">
        <v>29</v>
      </c>
      <c r="B31" s="39" t="s">
        <v>89</v>
      </c>
      <c r="C31" s="154" t="s">
        <v>145</v>
      </c>
      <c r="D31" s="163">
        <v>15</v>
      </c>
      <c r="E31" s="170">
        <v>30700</v>
      </c>
      <c r="F31" s="159">
        <f t="shared" si="2"/>
        <v>5833</v>
      </c>
      <c r="G31" s="155">
        <f t="shared" si="0"/>
        <v>36533</v>
      </c>
      <c r="H31" s="167">
        <f t="shared" si="3"/>
        <v>547995</v>
      </c>
      <c r="I31" s="181">
        <v>29800</v>
      </c>
      <c r="J31" s="156">
        <f t="shared" si="4"/>
        <v>5662</v>
      </c>
      <c r="K31" s="158">
        <f t="shared" si="1"/>
        <v>35462</v>
      </c>
      <c r="L31" s="178">
        <f t="shared" si="5"/>
        <v>531930</v>
      </c>
      <c r="M31" s="204">
        <v>30087.394957983193</v>
      </c>
      <c r="N31" s="190">
        <f t="shared" si="6"/>
        <v>5716.6050420168067</v>
      </c>
      <c r="O31" s="192">
        <f t="shared" si="7"/>
        <v>35804</v>
      </c>
      <c r="P31" s="264">
        <f t="shared" si="8"/>
        <v>537060</v>
      </c>
      <c r="Q31" s="268"/>
      <c r="R31" s="216">
        <v>35933</v>
      </c>
      <c r="S31" s="262"/>
      <c r="T31" s="195"/>
      <c r="U31" s="195"/>
      <c r="V31" s="195"/>
    </row>
    <row r="32" spans="1:22" ht="17.25" x14ac:dyDescent="0.25">
      <c r="A32" s="152">
        <v>30</v>
      </c>
      <c r="B32" s="39" t="s">
        <v>91</v>
      </c>
      <c r="C32" s="154" t="s">
        <v>142</v>
      </c>
      <c r="D32" s="163">
        <v>5</v>
      </c>
      <c r="E32" s="170">
        <v>6200</v>
      </c>
      <c r="F32" s="159">
        <f t="shared" si="2"/>
        <v>1178</v>
      </c>
      <c r="G32" s="155">
        <f t="shared" si="0"/>
        <v>7378</v>
      </c>
      <c r="H32" s="167">
        <f t="shared" si="3"/>
        <v>36890</v>
      </c>
      <c r="I32" s="181">
        <v>6100</v>
      </c>
      <c r="J32" s="156">
        <f t="shared" si="4"/>
        <v>1159</v>
      </c>
      <c r="K32" s="158">
        <f t="shared" si="1"/>
        <v>7259</v>
      </c>
      <c r="L32" s="178">
        <f t="shared" si="5"/>
        <v>36295</v>
      </c>
      <c r="M32" s="204">
        <v>6107.5630252100846</v>
      </c>
      <c r="N32" s="190">
        <f t="shared" si="6"/>
        <v>1160.4369747899161</v>
      </c>
      <c r="O32" s="192">
        <f t="shared" si="7"/>
        <v>7268.0000000000009</v>
      </c>
      <c r="P32" s="264">
        <f t="shared" si="8"/>
        <v>36340.000000000007</v>
      </c>
      <c r="Q32" s="268"/>
      <c r="R32" s="216">
        <v>7301.6666666666679</v>
      </c>
      <c r="S32" s="262"/>
      <c r="T32" s="195"/>
      <c r="U32" s="195"/>
      <c r="V32" s="195"/>
    </row>
    <row r="33" spans="1:22" ht="17.25" x14ac:dyDescent="0.25">
      <c r="A33" s="153">
        <v>31</v>
      </c>
      <c r="B33" s="39" t="s">
        <v>120</v>
      </c>
      <c r="C33" s="154" t="s">
        <v>142</v>
      </c>
      <c r="D33" s="163">
        <v>900</v>
      </c>
      <c r="E33" s="169">
        <v>150</v>
      </c>
      <c r="F33" s="159">
        <f t="shared" si="2"/>
        <v>28.5</v>
      </c>
      <c r="G33" s="155">
        <f t="shared" si="0"/>
        <v>178.5</v>
      </c>
      <c r="H33" s="167">
        <f t="shared" si="3"/>
        <v>160650</v>
      </c>
      <c r="I33" s="179">
        <v>150</v>
      </c>
      <c r="J33" s="156">
        <f t="shared" si="4"/>
        <v>28.5</v>
      </c>
      <c r="K33" s="158">
        <f t="shared" si="1"/>
        <v>178.5</v>
      </c>
      <c r="L33" s="178">
        <f t="shared" si="5"/>
        <v>160650</v>
      </c>
      <c r="M33" s="203">
        <v>149.39309056956117</v>
      </c>
      <c r="N33" s="190">
        <f t="shared" si="6"/>
        <v>28.384687208216622</v>
      </c>
      <c r="O33" s="192">
        <f t="shared" si="7"/>
        <v>177.7777777777778</v>
      </c>
      <c r="P33" s="264">
        <f t="shared" si="8"/>
        <v>160000.00000000003</v>
      </c>
      <c r="Q33" s="268"/>
      <c r="R33" s="216">
        <v>178.25925925925927</v>
      </c>
      <c r="S33" s="262"/>
      <c r="T33" s="195"/>
      <c r="U33" s="195"/>
      <c r="V33" s="195"/>
    </row>
    <row r="34" spans="1:22" ht="17.25" x14ac:dyDescent="0.25">
      <c r="A34" s="152">
        <v>32</v>
      </c>
      <c r="B34" s="39" t="s">
        <v>121</v>
      </c>
      <c r="C34" s="154" t="s">
        <v>122</v>
      </c>
      <c r="D34" s="163">
        <v>5</v>
      </c>
      <c r="E34" s="169">
        <v>65700</v>
      </c>
      <c r="F34" s="159">
        <f t="shared" si="2"/>
        <v>12483</v>
      </c>
      <c r="G34" s="155">
        <f t="shared" si="0"/>
        <v>78183</v>
      </c>
      <c r="H34" s="167">
        <f t="shared" si="3"/>
        <v>390915</v>
      </c>
      <c r="I34" s="179">
        <v>63800</v>
      </c>
      <c r="J34" s="156">
        <f t="shared" si="4"/>
        <v>12122</v>
      </c>
      <c r="K34" s="158">
        <f t="shared" si="1"/>
        <v>75922</v>
      </c>
      <c r="L34" s="178">
        <f t="shared" si="5"/>
        <v>379610</v>
      </c>
      <c r="M34" s="203">
        <v>64458.823529411769</v>
      </c>
      <c r="N34" s="190">
        <f t="shared" si="6"/>
        <v>12247.176470588236</v>
      </c>
      <c r="O34" s="192">
        <f t="shared" si="7"/>
        <v>76706</v>
      </c>
      <c r="P34" s="264">
        <f t="shared" si="8"/>
        <v>383530</v>
      </c>
      <c r="Q34" s="268"/>
      <c r="R34" s="216">
        <v>76937</v>
      </c>
      <c r="S34" s="262"/>
      <c r="T34" s="195"/>
      <c r="U34" s="195"/>
      <c r="V34" s="195"/>
    </row>
    <row r="35" spans="1:22" ht="17.25" x14ac:dyDescent="0.25">
      <c r="A35" s="153">
        <v>33</v>
      </c>
      <c r="B35" s="39" t="s">
        <v>114</v>
      </c>
      <c r="C35" s="154" t="s">
        <v>142</v>
      </c>
      <c r="D35" s="163">
        <v>20</v>
      </c>
      <c r="E35" s="169">
        <v>7500</v>
      </c>
      <c r="F35" s="159">
        <f t="shared" si="2"/>
        <v>1425</v>
      </c>
      <c r="G35" s="155">
        <f t="shared" si="0"/>
        <v>8925</v>
      </c>
      <c r="H35" s="167">
        <f t="shared" si="3"/>
        <v>178500</v>
      </c>
      <c r="I35" s="179">
        <v>7500</v>
      </c>
      <c r="J35" s="156">
        <f t="shared" si="4"/>
        <v>1425</v>
      </c>
      <c r="K35" s="158">
        <f t="shared" si="1"/>
        <v>8925</v>
      </c>
      <c r="L35" s="178">
        <f t="shared" si="5"/>
        <v>178500</v>
      </c>
      <c r="M35" s="203">
        <v>7579.8319327731097</v>
      </c>
      <c r="N35" s="190">
        <f t="shared" si="6"/>
        <v>1440.1680672268908</v>
      </c>
      <c r="O35" s="192">
        <f t="shared" si="7"/>
        <v>9020</v>
      </c>
      <c r="P35" s="264">
        <f t="shared" si="8"/>
        <v>180400</v>
      </c>
      <c r="Q35" s="268"/>
      <c r="R35" s="216">
        <v>8956.6666666666661</v>
      </c>
      <c r="S35" s="262"/>
      <c r="T35" s="195"/>
      <c r="U35" s="195"/>
      <c r="V35" s="195"/>
    </row>
    <row r="36" spans="1:22" ht="17.25" x14ac:dyDescent="0.25">
      <c r="A36" s="152">
        <v>34</v>
      </c>
      <c r="B36" s="39" t="s">
        <v>115</v>
      </c>
      <c r="C36" s="154" t="s">
        <v>142</v>
      </c>
      <c r="D36" s="163">
        <v>10</v>
      </c>
      <c r="E36" s="169">
        <v>8400</v>
      </c>
      <c r="F36" s="159">
        <f t="shared" si="2"/>
        <v>1596</v>
      </c>
      <c r="G36" s="155">
        <f t="shared" si="0"/>
        <v>9996</v>
      </c>
      <c r="H36" s="167">
        <f t="shared" si="3"/>
        <v>99960</v>
      </c>
      <c r="I36" s="179">
        <v>9150</v>
      </c>
      <c r="J36" s="156">
        <f t="shared" si="4"/>
        <v>1738.5</v>
      </c>
      <c r="K36" s="158">
        <f t="shared" si="1"/>
        <v>10888.5</v>
      </c>
      <c r="L36" s="178">
        <f t="shared" si="5"/>
        <v>108885</v>
      </c>
      <c r="M36" s="203">
        <v>9243.6974789915967</v>
      </c>
      <c r="N36" s="190">
        <f t="shared" si="6"/>
        <v>1756.3025210084033</v>
      </c>
      <c r="O36" s="192">
        <f t="shared" si="7"/>
        <v>11000</v>
      </c>
      <c r="P36" s="264">
        <f t="shared" si="8"/>
        <v>110000</v>
      </c>
      <c r="Q36" s="268"/>
      <c r="R36" s="216">
        <v>10628.166666666668</v>
      </c>
      <c r="S36" s="262"/>
      <c r="T36" s="195"/>
      <c r="U36" s="195"/>
      <c r="V36" s="195"/>
    </row>
    <row r="37" spans="1:22" ht="17.25" x14ac:dyDescent="0.25">
      <c r="A37" s="153">
        <v>35</v>
      </c>
      <c r="B37" s="39" t="s">
        <v>133</v>
      </c>
      <c r="C37" s="154" t="s">
        <v>146</v>
      </c>
      <c r="D37" s="163">
        <v>30</v>
      </c>
      <c r="E37" s="169">
        <v>37500</v>
      </c>
      <c r="F37" s="159">
        <f t="shared" si="2"/>
        <v>7125</v>
      </c>
      <c r="G37" s="155">
        <f t="shared" si="0"/>
        <v>44625</v>
      </c>
      <c r="H37" s="167">
        <f t="shared" si="3"/>
        <v>1338750</v>
      </c>
      <c r="I37" s="179">
        <v>36400</v>
      </c>
      <c r="J37" s="156">
        <f t="shared" si="4"/>
        <v>6916</v>
      </c>
      <c r="K37" s="158">
        <f t="shared" si="1"/>
        <v>43316</v>
      </c>
      <c r="L37" s="178">
        <f t="shared" si="5"/>
        <v>1299480</v>
      </c>
      <c r="M37" s="203">
        <v>36750.420168067227</v>
      </c>
      <c r="N37" s="190">
        <f t="shared" si="6"/>
        <v>6982.5798319327732</v>
      </c>
      <c r="O37" s="192">
        <f t="shared" si="7"/>
        <v>43733</v>
      </c>
      <c r="P37" s="264">
        <f t="shared" si="8"/>
        <v>1311990</v>
      </c>
      <c r="Q37" s="268"/>
      <c r="R37" s="216">
        <v>43891.333333333336</v>
      </c>
      <c r="S37" s="262"/>
      <c r="T37" s="195"/>
      <c r="U37" s="195"/>
      <c r="V37" s="195"/>
    </row>
    <row r="38" spans="1:22" ht="17.25" x14ac:dyDescent="0.25">
      <c r="A38" s="152">
        <v>36</v>
      </c>
      <c r="B38" s="39" t="s">
        <v>134</v>
      </c>
      <c r="C38" s="154" t="s">
        <v>147</v>
      </c>
      <c r="D38" s="163">
        <v>6</v>
      </c>
      <c r="E38" s="169">
        <v>314100</v>
      </c>
      <c r="F38" s="159">
        <f t="shared" si="2"/>
        <v>59679</v>
      </c>
      <c r="G38" s="155">
        <f t="shared" si="0"/>
        <v>373779</v>
      </c>
      <c r="H38" s="167">
        <f t="shared" si="3"/>
        <v>2242674</v>
      </c>
      <c r="I38" s="179">
        <v>304900</v>
      </c>
      <c r="J38" s="156">
        <f t="shared" si="4"/>
        <v>57931</v>
      </c>
      <c r="K38" s="158">
        <f t="shared" si="1"/>
        <v>362831</v>
      </c>
      <c r="L38" s="178">
        <f t="shared" si="5"/>
        <v>2176986</v>
      </c>
      <c r="M38" s="203">
        <v>307936.13445378153</v>
      </c>
      <c r="N38" s="190">
        <f t="shared" si="6"/>
        <v>58507.865546218491</v>
      </c>
      <c r="O38" s="192">
        <f t="shared" si="7"/>
        <v>366444</v>
      </c>
      <c r="P38" s="264">
        <f t="shared" si="8"/>
        <v>2198664</v>
      </c>
      <c r="Q38" s="268"/>
      <c r="R38" s="216">
        <v>367684.66666666669</v>
      </c>
      <c r="S38" s="262"/>
      <c r="T38" s="195"/>
      <c r="U38" s="195"/>
      <c r="V38" s="195"/>
    </row>
    <row r="39" spans="1:22" ht="17.25" x14ac:dyDescent="0.25">
      <c r="A39" s="153">
        <v>37</v>
      </c>
      <c r="B39" s="39" t="s">
        <v>141</v>
      </c>
      <c r="C39" s="154" t="s">
        <v>142</v>
      </c>
      <c r="D39" s="163">
        <v>5</v>
      </c>
      <c r="E39" s="169">
        <v>38600</v>
      </c>
      <c r="F39" s="159">
        <f t="shared" si="2"/>
        <v>7334</v>
      </c>
      <c r="G39" s="155">
        <f t="shared" si="0"/>
        <v>45934</v>
      </c>
      <c r="H39" s="167">
        <f t="shared" si="3"/>
        <v>229670</v>
      </c>
      <c r="I39" s="179">
        <v>37400</v>
      </c>
      <c r="J39" s="156">
        <f t="shared" si="4"/>
        <v>7106</v>
      </c>
      <c r="K39" s="158">
        <f t="shared" si="1"/>
        <v>44506</v>
      </c>
      <c r="L39" s="178">
        <f t="shared" si="5"/>
        <v>222530</v>
      </c>
      <c r="M39" s="203">
        <v>37815.126050420171</v>
      </c>
      <c r="N39" s="190">
        <f t="shared" si="6"/>
        <v>7184.8739495798327</v>
      </c>
      <c r="O39" s="192">
        <f t="shared" si="7"/>
        <v>45000</v>
      </c>
      <c r="P39" s="264">
        <f t="shared" si="8"/>
        <v>225000</v>
      </c>
      <c r="Q39" s="268"/>
      <c r="R39" s="216">
        <v>45146.666666666672</v>
      </c>
      <c r="S39" s="262"/>
      <c r="T39" s="195"/>
      <c r="U39" s="195"/>
      <c r="V39" s="195"/>
    </row>
    <row r="40" spans="1:22" ht="18" thickBot="1" x14ac:dyDescent="0.3">
      <c r="A40" s="152">
        <v>38</v>
      </c>
      <c r="B40" s="39" t="s">
        <v>107</v>
      </c>
      <c r="C40" s="154" t="s">
        <v>142</v>
      </c>
      <c r="D40" s="163">
        <v>60</v>
      </c>
      <c r="E40" s="173">
        <v>700</v>
      </c>
      <c r="F40" s="174">
        <f t="shared" si="2"/>
        <v>133</v>
      </c>
      <c r="G40" s="175">
        <f t="shared" si="0"/>
        <v>833</v>
      </c>
      <c r="H40" s="176">
        <f t="shared" si="3"/>
        <v>49980</v>
      </c>
      <c r="I40" s="186">
        <v>700</v>
      </c>
      <c r="J40" s="187">
        <f t="shared" si="4"/>
        <v>133</v>
      </c>
      <c r="K40" s="188">
        <f t="shared" si="1"/>
        <v>833</v>
      </c>
      <c r="L40" s="189">
        <f t="shared" si="5"/>
        <v>49980</v>
      </c>
      <c r="M40" s="209">
        <v>672.26890756302521</v>
      </c>
      <c r="N40" s="210">
        <f t="shared" si="6"/>
        <v>127.73109243697479</v>
      </c>
      <c r="O40" s="211">
        <f t="shared" si="7"/>
        <v>800</v>
      </c>
      <c r="P40" s="265">
        <f t="shared" si="8"/>
        <v>48000</v>
      </c>
      <c r="Q40" s="268"/>
      <c r="R40" s="266">
        <v>822</v>
      </c>
      <c r="S40" s="262"/>
      <c r="T40" s="195"/>
      <c r="U40" s="195"/>
      <c r="V40" s="195"/>
    </row>
    <row r="41" spans="1:22" x14ac:dyDescent="0.25">
      <c r="G41" s="194"/>
      <c r="H41" s="195"/>
      <c r="I41" s="194"/>
      <c r="J41" s="194"/>
      <c r="K41" s="194"/>
      <c r="L41" s="196"/>
      <c r="M41" s="194"/>
      <c r="N41" s="194"/>
      <c r="O41" s="194"/>
      <c r="P41" s="195"/>
      <c r="Q41" s="195"/>
      <c r="R41" s="194"/>
      <c r="S41" s="195"/>
      <c r="T41" s="194"/>
      <c r="U41" s="194"/>
      <c r="V41" s="194"/>
    </row>
    <row r="42" spans="1:22" x14ac:dyDescent="0.25">
      <c r="G42" s="194"/>
      <c r="H42" s="194"/>
      <c r="I42" s="194"/>
      <c r="J42" s="194"/>
      <c r="K42" s="194"/>
      <c r="L42" s="194"/>
      <c r="M42" s="194"/>
      <c r="N42" s="194"/>
      <c r="O42" s="194"/>
      <c r="P42" s="194"/>
    </row>
    <row r="43" spans="1:22" x14ac:dyDescent="0.25">
      <c r="G43" s="194"/>
      <c r="H43" s="194"/>
      <c r="I43" s="194"/>
      <c r="J43" s="194"/>
      <c r="K43" s="194"/>
      <c r="L43" s="194"/>
      <c r="M43" s="194"/>
      <c r="N43" s="194"/>
      <c r="O43" s="194"/>
      <c r="P43" s="194"/>
    </row>
    <row r="44" spans="1:22" x14ac:dyDescent="0.25">
      <c r="G44" s="194"/>
      <c r="H44" s="194"/>
      <c r="I44" s="194"/>
      <c r="J44" s="194"/>
      <c r="K44" s="194"/>
      <c r="L44" s="197"/>
      <c r="M44" s="198"/>
      <c r="N44" s="194"/>
      <c r="O44" s="194"/>
      <c r="P44" s="194"/>
    </row>
    <row r="45" spans="1:22" ht="14.25" thickBot="1" x14ac:dyDescent="0.3">
      <c r="G45" s="194"/>
      <c r="H45" s="194"/>
      <c r="I45" s="194"/>
      <c r="J45" s="194"/>
      <c r="K45" s="194"/>
      <c r="L45" s="194"/>
      <c r="M45" s="194"/>
      <c r="N45" s="194"/>
      <c r="O45" s="194"/>
      <c r="P45" s="194"/>
    </row>
    <row r="46" spans="1:22" ht="57.75" customHeight="1" x14ac:dyDescent="0.25">
      <c r="B46" s="218" t="s">
        <v>127</v>
      </c>
      <c r="C46" s="219" t="s">
        <v>148</v>
      </c>
      <c r="D46" s="219" t="s">
        <v>128</v>
      </c>
      <c r="E46" s="212" t="s">
        <v>149</v>
      </c>
      <c r="F46" s="212" t="s">
        <v>150</v>
      </c>
      <c r="G46" s="212" t="s">
        <v>151</v>
      </c>
      <c r="H46" s="213" t="s">
        <v>152</v>
      </c>
      <c r="I46" s="194"/>
      <c r="J46" s="260"/>
      <c r="K46" s="260"/>
      <c r="L46" s="260"/>
      <c r="M46" s="261"/>
      <c r="N46" s="194"/>
      <c r="O46" s="194"/>
      <c r="P46" s="194"/>
    </row>
    <row r="47" spans="1:22" x14ac:dyDescent="0.25">
      <c r="B47" s="220" t="s">
        <v>84</v>
      </c>
      <c r="C47" s="154" t="s">
        <v>142</v>
      </c>
      <c r="D47" s="214">
        <v>21</v>
      </c>
      <c r="E47" s="215">
        <v>106787.39495798321</v>
      </c>
      <c r="F47" s="216">
        <v>20289.60504201681</v>
      </c>
      <c r="G47" s="216">
        <v>127077.00000000003</v>
      </c>
      <c r="H47" s="221">
        <v>2668617.0000000005</v>
      </c>
      <c r="I47" s="194"/>
      <c r="J47" s="262"/>
      <c r="K47" s="195"/>
      <c r="L47" s="195"/>
      <c r="M47" s="195"/>
      <c r="N47" s="194"/>
      <c r="O47" s="194"/>
      <c r="P47" s="194"/>
    </row>
    <row r="48" spans="1:22" x14ac:dyDescent="0.25">
      <c r="B48" s="220" t="s">
        <v>129</v>
      </c>
      <c r="C48" s="154" t="s">
        <v>142</v>
      </c>
      <c r="D48" s="214">
        <v>8</v>
      </c>
      <c r="E48" s="215">
        <v>161797.89915966385</v>
      </c>
      <c r="F48" s="216">
        <v>30741.600840336134</v>
      </c>
      <c r="G48" s="216">
        <v>192539.5</v>
      </c>
      <c r="H48" s="221">
        <v>1540316</v>
      </c>
      <c r="I48" s="194"/>
      <c r="J48" s="262"/>
      <c r="K48" s="195"/>
      <c r="L48" s="195"/>
      <c r="M48" s="195"/>
      <c r="N48" s="194"/>
      <c r="O48" s="194"/>
      <c r="P48" s="194"/>
    </row>
    <row r="49" spans="2:13" x14ac:dyDescent="0.25">
      <c r="B49" s="220" t="s">
        <v>130</v>
      </c>
      <c r="C49" s="154" t="s">
        <v>142</v>
      </c>
      <c r="D49" s="214">
        <v>12</v>
      </c>
      <c r="E49" s="215">
        <v>98564.425770308124</v>
      </c>
      <c r="F49" s="216">
        <v>18727.240896358544</v>
      </c>
      <c r="G49" s="216">
        <v>117291.66666666667</v>
      </c>
      <c r="H49" s="221">
        <v>1407500</v>
      </c>
      <c r="J49" s="262"/>
      <c r="K49" s="195"/>
      <c r="L49" s="195"/>
      <c r="M49" s="195"/>
    </row>
    <row r="50" spans="2:13" x14ac:dyDescent="0.25">
      <c r="B50" s="220" t="s">
        <v>85</v>
      </c>
      <c r="C50" s="154" t="s">
        <v>142</v>
      </c>
      <c r="D50" s="214">
        <v>33</v>
      </c>
      <c r="E50" s="215">
        <v>63241.736694677871</v>
      </c>
      <c r="F50" s="216">
        <v>12015.929971988795</v>
      </c>
      <c r="G50" s="216">
        <v>75257.666666666672</v>
      </c>
      <c r="H50" s="221">
        <v>2483503</v>
      </c>
      <c r="J50" s="262"/>
      <c r="K50" s="195"/>
      <c r="L50" s="195"/>
      <c r="M50" s="195"/>
    </row>
    <row r="51" spans="2:13" x14ac:dyDescent="0.25">
      <c r="B51" s="220" t="s">
        <v>131</v>
      </c>
      <c r="C51" s="154" t="s">
        <v>142</v>
      </c>
      <c r="D51" s="214">
        <v>23</v>
      </c>
      <c r="E51" s="215">
        <v>16959.663865546219</v>
      </c>
      <c r="F51" s="216">
        <v>3222.3361344537816</v>
      </c>
      <c r="G51" s="216">
        <v>20182</v>
      </c>
      <c r="H51" s="221">
        <v>464186</v>
      </c>
      <c r="J51" s="262"/>
      <c r="K51" s="195"/>
      <c r="L51" s="195"/>
      <c r="M51" s="195"/>
    </row>
    <row r="52" spans="2:13" x14ac:dyDescent="0.25">
      <c r="B52" s="220" t="s">
        <v>132</v>
      </c>
      <c r="C52" s="154" t="s">
        <v>143</v>
      </c>
      <c r="D52" s="214">
        <v>13</v>
      </c>
      <c r="E52" s="215">
        <v>348801.40056022414</v>
      </c>
      <c r="F52" s="216">
        <v>66272.266106442592</v>
      </c>
      <c r="G52" s="216">
        <v>415073.66666666674</v>
      </c>
      <c r="H52" s="221">
        <v>5395957.6666666679</v>
      </c>
      <c r="J52" s="262"/>
      <c r="K52" s="195"/>
      <c r="L52" s="195"/>
      <c r="M52" s="195"/>
    </row>
    <row r="53" spans="2:13" x14ac:dyDescent="0.25">
      <c r="B53" s="220" t="s">
        <v>86</v>
      </c>
      <c r="C53" s="154" t="s">
        <v>142</v>
      </c>
      <c r="D53" s="214">
        <v>16</v>
      </c>
      <c r="E53" s="215">
        <v>7933.0532212885155</v>
      </c>
      <c r="F53" s="216">
        <v>1507.280112044818</v>
      </c>
      <c r="G53" s="216">
        <v>9440.3333333333339</v>
      </c>
      <c r="H53" s="221">
        <v>151045.33333333334</v>
      </c>
      <c r="J53" s="262"/>
      <c r="K53" s="195"/>
      <c r="L53" s="195"/>
      <c r="M53" s="195"/>
    </row>
    <row r="54" spans="2:13" x14ac:dyDescent="0.25">
      <c r="B54" s="220" t="s">
        <v>87</v>
      </c>
      <c r="C54" s="154" t="s">
        <v>142</v>
      </c>
      <c r="D54" s="214">
        <v>4</v>
      </c>
      <c r="E54" s="215">
        <v>25336.694677871146</v>
      </c>
      <c r="F54" s="216">
        <v>4813.971988795518</v>
      </c>
      <c r="G54" s="216">
        <v>30150.666666666664</v>
      </c>
      <c r="H54" s="221">
        <v>120602.66666666666</v>
      </c>
      <c r="J54" s="262"/>
      <c r="K54" s="195"/>
      <c r="L54" s="195"/>
      <c r="M54" s="195"/>
    </row>
    <row r="55" spans="2:13" x14ac:dyDescent="0.25">
      <c r="B55" s="220" t="s">
        <v>113</v>
      </c>
      <c r="C55" s="154" t="s">
        <v>144</v>
      </c>
      <c r="D55" s="214">
        <v>10</v>
      </c>
      <c r="E55" s="215">
        <v>31315.406162464988</v>
      </c>
      <c r="F55" s="216">
        <v>5949.9271708683473</v>
      </c>
      <c r="G55" s="216">
        <v>37265.333333333336</v>
      </c>
      <c r="H55" s="221">
        <v>372653.33333333337</v>
      </c>
      <c r="J55" s="262"/>
      <c r="K55" s="195"/>
      <c r="L55" s="195"/>
      <c r="M55" s="195"/>
    </row>
    <row r="56" spans="2:13" x14ac:dyDescent="0.25">
      <c r="B56" s="220" t="s">
        <v>88</v>
      </c>
      <c r="C56" s="154" t="s">
        <v>145</v>
      </c>
      <c r="D56" s="214">
        <v>10</v>
      </c>
      <c r="E56" s="215">
        <v>80957.422969187683</v>
      </c>
      <c r="F56" s="216">
        <v>15381.91036414566</v>
      </c>
      <c r="G56" s="216">
        <v>96339.333333333343</v>
      </c>
      <c r="H56" s="221">
        <v>963393.33333333349</v>
      </c>
      <c r="J56" s="262"/>
      <c r="K56" s="195"/>
      <c r="L56" s="195"/>
      <c r="M56" s="195"/>
    </row>
    <row r="57" spans="2:13" x14ac:dyDescent="0.25">
      <c r="B57" s="220" t="s">
        <v>89</v>
      </c>
      <c r="C57" s="154" t="s">
        <v>145</v>
      </c>
      <c r="D57" s="214">
        <v>10</v>
      </c>
      <c r="E57" s="215">
        <v>30195.798319327732</v>
      </c>
      <c r="F57" s="216">
        <v>5737.2016806722695</v>
      </c>
      <c r="G57" s="216">
        <v>35933</v>
      </c>
      <c r="H57" s="221">
        <v>359330</v>
      </c>
      <c r="J57" s="262"/>
      <c r="K57" s="195"/>
      <c r="L57" s="195"/>
      <c r="M57" s="195"/>
    </row>
    <row r="58" spans="2:13" x14ac:dyDescent="0.25">
      <c r="B58" s="220" t="s">
        <v>90</v>
      </c>
      <c r="C58" s="154" t="s">
        <v>142</v>
      </c>
      <c r="D58" s="214">
        <v>8</v>
      </c>
      <c r="E58" s="215">
        <v>9384.3137254901958</v>
      </c>
      <c r="F58" s="216">
        <v>1783.0196078431372</v>
      </c>
      <c r="G58" s="216">
        <v>11167.333333333332</v>
      </c>
      <c r="H58" s="221">
        <v>89338.666666666657</v>
      </c>
      <c r="J58" s="262"/>
      <c r="K58" s="195"/>
      <c r="L58" s="195"/>
      <c r="M58" s="195"/>
    </row>
    <row r="59" spans="2:13" x14ac:dyDescent="0.25">
      <c r="B59" s="220" t="s">
        <v>91</v>
      </c>
      <c r="C59" s="154" t="s">
        <v>142</v>
      </c>
      <c r="D59" s="214">
        <v>6</v>
      </c>
      <c r="E59" s="215">
        <v>6135.8543417366955</v>
      </c>
      <c r="F59" s="216">
        <v>1165.8123249299722</v>
      </c>
      <c r="G59" s="216">
        <v>7301.6666666666679</v>
      </c>
      <c r="H59" s="221">
        <v>43810.000000000007</v>
      </c>
      <c r="J59" s="262"/>
      <c r="K59" s="195"/>
      <c r="L59" s="195"/>
      <c r="M59" s="195"/>
    </row>
    <row r="60" spans="2:13" x14ac:dyDescent="0.25">
      <c r="B60" s="220" t="s">
        <v>92</v>
      </c>
      <c r="C60" s="154" t="s">
        <v>142</v>
      </c>
      <c r="D60" s="214">
        <v>50</v>
      </c>
      <c r="E60" s="215">
        <v>1693.5574229691877</v>
      </c>
      <c r="F60" s="216">
        <v>321.77591036414566</v>
      </c>
      <c r="G60" s="216">
        <v>2015.3333333333333</v>
      </c>
      <c r="H60" s="221">
        <v>100766.66666666666</v>
      </c>
      <c r="J60" s="262"/>
      <c r="K60" s="195"/>
      <c r="L60" s="195"/>
      <c r="M60" s="195"/>
    </row>
    <row r="61" spans="2:13" x14ac:dyDescent="0.25">
      <c r="B61" s="220" t="s">
        <v>133</v>
      </c>
      <c r="C61" s="154" t="s">
        <v>146</v>
      </c>
      <c r="D61" s="214">
        <v>12</v>
      </c>
      <c r="E61" s="215">
        <v>36883.473389355742</v>
      </c>
      <c r="F61" s="216">
        <v>7007.8599439775908</v>
      </c>
      <c r="G61" s="216">
        <v>43891.333333333336</v>
      </c>
      <c r="H61" s="221">
        <v>526696</v>
      </c>
      <c r="J61" s="262"/>
      <c r="K61" s="195"/>
      <c r="L61" s="195"/>
      <c r="M61" s="195"/>
    </row>
    <row r="62" spans="2:13" x14ac:dyDescent="0.25">
      <c r="B62" s="220" t="s">
        <v>134</v>
      </c>
      <c r="C62" s="154" t="s">
        <v>147</v>
      </c>
      <c r="D62" s="214">
        <v>2</v>
      </c>
      <c r="E62" s="215">
        <v>308978.71148459386</v>
      </c>
      <c r="F62" s="216">
        <v>58705.955182072837</v>
      </c>
      <c r="G62" s="216">
        <v>367684.66666666669</v>
      </c>
      <c r="H62" s="221">
        <v>735369.33333333337</v>
      </c>
      <c r="J62" s="262"/>
      <c r="K62" s="195"/>
      <c r="L62" s="195"/>
      <c r="M62" s="195"/>
    </row>
    <row r="63" spans="2:13" ht="17.25" x14ac:dyDescent="0.25">
      <c r="B63" s="220" t="s">
        <v>135</v>
      </c>
      <c r="C63" s="154" t="s">
        <v>142</v>
      </c>
      <c r="D63" s="217">
        <v>13</v>
      </c>
      <c r="E63" s="215">
        <v>359854.62184873951</v>
      </c>
      <c r="F63" s="216">
        <v>68372.378151260506</v>
      </c>
      <c r="G63" s="216">
        <v>428227</v>
      </c>
      <c r="H63" s="221">
        <v>5566951</v>
      </c>
      <c r="J63" s="262"/>
      <c r="K63" s="195"/>
      <c r="L63" s="195"/>
      <c r="M63" s="195"/>
    </row>
    <row r="64" spans="2:13" ht="17.25" x14ac:dyDescent="0.25">
      <c r="B64" s="220" t="s">
        <v>136</v>
      </c>
      <c r="C64" s="154" t="s">
        <v>142</v>
      </c>
      <c r="D64" s="217">
        <v>14</v>
      </c>
      <c r="E64" s="215">
        <v>330707.56302521011</v>
      </c>
      <c r="F64" s="216">
        <v>62834.436974789925</v>
      </c>
      <c r="G64" s="216">
        <v>393542.00000000006</v>
      </c>
      <c r="H64" s="221">
        <v>5509588.0000000009</v>
      </c>
      <c r="J64" s="262"/>
      <c r="K64" s="195"/>
      <c r="L64" s="195"/>
      <c r="M64" s="195"/>
    </row>
    <row r="65" spans="2:13" ht="17.25" x14ac:dyDescent="0.25">
      <c r="B65" s="220" t="s">
        <v>130</v>
      </c>
      <c r="C65" s="154" t="s">
        <v>142</v>
      </c>
      <c r="D65" s="217">
        <v>56</v>
      </c>
      <c r="E65" s="215">
        <v>98564.425770308124</v>
      </c>
      <c r="F65" s="216">
        <v>18727.240896358544</v>
      </c>
      <c r="G65" s="216">
        <v>117291.66666666667</v>
      </c>
      <c r="H65" s="221">
        <v>6568333.333333334</v>
      </c>
      <c r="J65" s="262"/>
      <c r="K65" s="195"/>
      <c r="L65" s="195"/>
      <c r="M65" s="195"/>
    </row>
    <row r="66" spans="2:13" ht="17.25" x14ac:dyDescent="0.25">
      <c r="B66" s="220" t="s">
        <v>137</v>
      </c>
      <c r="C66" s="154" t="s">
        <v>142</v>
      </c>
      <c r="D66" s="217">
        <v>7</v>
      </c>
      <c r="E66" s="215">
        <v>145201.96078431373</v>
      </c>
      <c r="F66" s="216">
        <v>27588.372549019608</v>
      </c>
      <c r="G66" s="216">
        <v>172790.33333333334</v>
      </c>
      <c r="H66" s="221">
        <v>1209532.3333333335</v>
      </c>
      <c r="J66" s="262"/>
      <c r="K66" s="195"/>
      <c r="L66" s="195"/>
      <c r="M66" s="195"/>
    </row>
    <row r="67" spans="2:13" ht="17.25" x14ac:dyDescent="0.25">
      <c r="B67" s="220" t="s">
        <v>85</v>
      </c>
      <c r="C67" s="154" t="s">
        <v>142</v>
      </c>
      <c r="D67" s="217">
        <v>6</v>
      </c>
      <c r="E67" s="215">
        <v>63241.736694677871</v>
      </c>
      <c r="F67" s="216">
        <v>12015.929971988795</v>
      </c>
      <c r="G67" s="216">
        <v>75257.666666666672</v>
      </c>
      <c r="H67" s="221">
        <v>451546</v>
      </c>
      <c r="J67" s="262"/>
      <c r="K67" s="195"/>
      <c r="L67" s="195"/>
      <c r="M67" s="195"/>
    </row>
    <row r="68" spans="2:13" ht="17.25" x14ac:dyDescent="0.25">
      <c r="B68" s="220" t="s">
        <v>138</v>
      </c>
      <c r="C68" s="154" t="s">
        <v>142</v>
      </c>
      <c r="D68" s="217">
        <v>63</v>
      </c>
      <c r="E68" s="215">
        <v>491633.33333333331</v>
      </c>
      <c r="F68" s="216">
        <v>93410.333333333328</v>
      </c>
      <c r="G68" s="216">
        <v>585043.66666666663</v>
      </c>
      <c r="H68" s="221">
        <v>36857751</v>
      </c>
      <c r="J68" s="262"/>
      <c r="K68" s="195"/>
      <c r="L68" s="195"/>
      <c r="M68" s="195"/>
    </row>
    <row r="69" spans="2:13" ht="17.25" x14ac:dyDescent="0.25">
      <c r="B69" s="220" t="s">
        <v>139</v>
      </c>
      <c r="C69" s="154" t="s">
        <v>142</v>
      </c>
      <c r="D69" s="217">
        <v>60</v>
      </c>
      <c r="E69" s="215">
        <v>187646.66666666666</v>
      </c>
      <c r="F69" s="216">
        <v>35652.866666666669</v>
      </c>
      <c r="G69" s="216">
        <v>223299.53333333333</v>
      </c>
      <c r="H69" s="221">
        <v>13397972</v>
      </c>
      <c r="J69" s="262"/>
      <c r="K69" s="195"/>
      <c r="L69" s="195"/>
      <c r="M69" s="195"/>
    </row>
    <row r="70" spans="2:13" ht="17.25" x14ac:dyDescent="0.25">
      <c r="B70" s="220" t="s">
        <v>140</v>
      </c>
      <c r="C70" s="154" t="s">
        <v>142</v>
      </c>
      <c r="D70" s="217">
        <v>4</v>
      </c>
      <c r="E70" s="215">
        <v>28116.666666666668</v>
      </c>
      <c r="F70" s="216">
        <v>5342.166666666667</v>
      </c>
      <c r="G70" s="216">
        <v>33458.833333333336</v>
      </c>
      <c r="H70" s="221">
        <v>133835.33333333334</v>
      </c>
      <c r="J70" s="262"/>
      <c r="K70" s="195"/>
      <c r="L70" s="195"/>
      <c r="M70" s="195"/>
    </row>
    <row r="71" spans="2:13" ht="17.25" x14ac:dyDescent="0.25">
      <c r="B71" s="220" t="s">
        <v>118</v>
      </c>
      <c r="C71" s="154" t="s">
        <v>142</v>
      </c>
      <c r="D71" s="217">
        <v>6</v>
      </c>
      <c r="E71" s="215">
        <v>379931.09243697481</v>
      </c>
      <c r="F71" s="216">
        <v>72186.907563025219</v>
      </c>
      <c r="G71" s="216">
        <v>452118</v>
      </c>
      <c r="H71" s="221">
        <v>2712708</v>
      </c>
      <c r="J71" s="262"/>
      <c r="K71" s="195"/>
      <c r="L71" s="195"/>
      <c r="M71" s="195"/>
    </row>
    <row r="72" spans="2:13" ht="17.25" x14ac:dyDescent="0.25">
      <c r="B72" s="220" t="s">
        <v>119</v>
      </c>
      <c r="C72" s="154" t="s">
        <v>142</v>
      </c>
      <c r="D72" s="217">
        <v>4</v>
      </c>
      <c r="E72" s="215">
        <v>82996.358543417373</v>
      </c>
      <c r="F72" s="216">
        <v>15769.3081232493</v>
      </c>
      <c r="G72" s="216">
        <v>98765.666666666672</v>
      </c>
      <c r="H72" s="221">
        <v>395062.66666666669</v>
      </c>
      <c r="J72" s="262"/>
      <c r="K72" s="195"/>
      <c r="L72" s="195"/>
      <c r="M72" s="195"/>
    </row>
    <row r="73" spans="2:13" ht="17.25" x14ac:dyDescent="0.25">
      <c r="B73" s="220" t="s">
        <v>113</v>
      </c>
      <c r="C73" s="154" t="s">
        <v>144</v>
      </c>
      <c r="D73" s="217">
        <v>20</v>
      </c>
      <c r="E73" s="215">
        <v>31315.406162464988</v>
      </c>
      <c r="F73" s="216">
        <v>5949.9271708683473</v>
      </c>
      <c r="G73" s="216">
        <v>37265.333333333336</v>
      </c>
      <c r="H73" s="221">
        <v>745306.66666666674</v>
      </c>
      <c r="J73" s="262"/>
      <c r="K73" s="195"/>
      <c r="L73" s="195"/>
      <c r="M73" s="195"/>
    </row>
    <row r="74" spans="2:13" ht="17.25" x14ac:dyDescent="0.25">
      <c r="B74" s="220" t="s">
        <v>88</v>
      </c>
      <c r="C74" s="154" t="s">
        <v>145</v>
      </c>
      <c r="D74" s="217">
        <v>15</v>
      </c>
      <c r="E74" s="215">
        <v>80957.422969187683</v>
      </c>
      <c r="F74" s="216">
        <v>15381.91036414566</v>
      </c>
      <c r="G74" s="216">
        <v>96339.333333333343</v>
      </c>
      <c r="H74" s="221">
        <v>1445090.0000000002</v>
      </c>
      <c r="J74" s="262"/>
      <c r="K74" s="195"/>
      <c r="L74" s="195"/>
      <c r="M74" s="195"/>
    </row>
    <row r="75" spans="2:13" ht="17.25" x14ac:dyDescent="0.25">
      <c r="B75" s="220" t="s">
        <v>89</v>
      </c>
      <c r="C75" s="154" t="s">
        <v>145</v>
      </c>
      <c r="D75" s="217">
        <v>15</v>
      </c>
      <c r="E75" s="215">
        <v>30195.798319327732</v>
      </c>
      <c r="F75" s="216">
        <v>5737.2016806722695</v>
      </c>
      <c r="G75" s="216">
        <v>35933</v>
      </c>
      <c r="H75" s="221">
        <v>538995</v>
      </c>
      <c r="J75" s="262"/>
      <c r="K75" s="195"/>
      <c r="L75" s="195"/>
      <c r="M75" s="195"/>
    </row>
    <row r="76" spans="2:13" ht="17.25" x14ac:dyDescent="0.25">
      <c r="B76" s="220" t="s">
        <v>91</v>
      </c>
      <c r="C76" s="154" t="s">
        <v>142</v>
      </c>
      <c r="D76" s="217">
        <v>5</v>
      </c>
      <c r="E76" s="215">
        <v>6135.8543417366955</v>
      </c>
      <c r="F76" s="216">
        <v>1165.8123249299722</v>
      </c>
      <c r="G76" s="216">
        <v>7301.6666666666679</v>
      </c>
      <c r="H76" s="221">
        <v>36508.333333333343</v>
      </c>
      <c r="J76" s="262"/>
      <c r="K76" s="195"/>
      <c r="L76" s="195"/>
      <c r="M76" s="195"/>
    </row>
    <row r="77" spans="2:13" ht="17.25" x14ac:dyDescent="0.25">
      <c r="B77" s="220" t="s">
        <v>120</v>
      </c>
      <c r="C77" s="154" t="s">
        <v>142</v>
      </c>
      <c r="D77" s="217">
        <v>900</v>
      </c>
      <c r="E77" s="215">
        <v>149.79769685652039</v>
      </c>
      <c r="F77" s="216">
        <v>28.461562402738874</v>
      </c>
      <c r="G77" s="216">
        <v>178.25925925925927</v>
      </c>
      <c r="H77" s="221">
        <v>160433.33333333334</v>
      </c>
      <c r="J77" s="262"/>
      <c r="K77" s="195"/>
      <c r="L77" s="195"/>
      <c r="M77" s="195"/>
    </row>
    <row r="78" spans="2:13" ht="17.25" x14ac:dyDescent="0.25">
      <c r="B78" s="220" t="s">
        <v>121</v>
      </c>
      <c r="C78" s="154" t="s">
        <v>122</v>
      </c>
      <c r="D78" s="217">
        <v>5</v>
      </c>
      <c r="E78" s="215">
        <v>64652.941176470595</v>
      </c>
      <c r="F78" s="216">
        <v>12284.058823529413</v>
      </c>
      <c r="G78" s="216">
        <v>76937</v>
      </c>
      <c r="H78" s="221">
        <v>384685</v>
      </c>
      <c r="J78" s="262"/>
      <c r="K78" s="195"/>
      <c r="L78" s="195"/>
      <c r="M78" s="195"/>
    </row>
    <row r="79" spans="2:13" ht="17.25" x14ac:dyDescent="0.25">
      <c r="B79" s="220" t="s">
        <v>114</v>
      </c>
      <c r="C79" s="154" t="s">
        <v>142</v>
      </c>
      <c r="D79" s="217">
        <v>20</v>
      </c>
      <c r="E79" s="215">
        <v>7526.6106442577029</v>
      </c>
      <c r="F79" s="216">
        <v>1430.0560224089636</v>
      </c>
      <c r="G79" s="216">
        <v>8956.6666666666661</v>
      </c>
      <c r="H79" s="221">
        <v>179133.33333333331</v>
      </c>
      <c r="J79" s="262"/>
      <c r="K79" s="195"/>
      <c r="L79" s="195"/>
      <c r="M79" s="195"/>
    </row>
    <row r="80" spans="2:13" ht="17.25" x14ac:dyDescent="0.25">
      <c r="B80" s="220" t="s">
        <v>115</v>
      </c>
      <c r="C80" s="154" t="s">
        <v>142</v>
      </c>
      <c r="D80" s="217">
        <v>10</v>
      </c>
      <c r="E80" s="215">
        <v>8931.2324929972001</v>
      </c>
      <c r="F80" s="216">
        <v>1696.934173669468</v>
      </c>
      <c r="G80" s="216">
        <v>10628.166666666668</v>
      </c>
      <c r="H80" s="221">
        <v>106281.66666666669</v>
      </c>
      <c r="J80" s="262"/>
      <c r="K80" s="195"/>
      <c r="L80" s="195"/>
      <c r="M80" s="195"/>
    </row>
    <row r="81" spans="2:13" ht="17.25" x14ac:dyDescent="0.25">
      <c r="B81" s="220" t="s">
        <v>133</v>
      </c>
      <c r="C81" s="154" t="s">
        <v>146</v>
      </c>
      <c r="D81" s="217">
        <v>30</v>
      </c>
      <c r="E81" s="215">
        <v>36883.473389355742</v>
      </c>
      <c r="F81" s="216">
        <v>7007.8599439775908</v>
      </c>
      <c r="G81" s="216">
        <v>43891.333333333336</v>
      </c>
      <c r="H81" s="221">
        <v>1316740</v>
      </c>
      <c r="J81" s="262"/>
      <c r="K81" s="195"/>
      <c r="L81" s="195"/>
      <c r="M81" s="195"/>
    </row>
    <row r="82" spans="2:13" ht="17.25" x14ac:dyDescent="0.25">
      <c r="B82" s="220" t="s">
        <v>134</v>
      </c>
      <c r="C82" s="154" t="s">
        <v>147</v>
      </c>
      <c r="D82" s="217">
        <v>6</v>
      </c>
      <c r="E82" s="215">
        <v>308978.71148459386</v>
      </c>
      <c r="F82" s="216">
        <v>58705.955182072837</v>
      </c>
      <c r="G82" s="216">
        <v>367684.66666666669</v>
      </c>
      <c r="H82" s="221">
        <v>2206108</v>
      </c>
      <c r="J82" s="262"/>
      <c r="K82" s="195"/>
      <c r="L82" s="195"/>
      <c r="M82" s="195"/>
    </row>
    <row r="83" spans="2:13" ht="17.25" x14ac:dyDescent="0.25">
      <c r="B83" s="220" t="s">
        <v>141</v>
      </c>
      <c r="C83" s="154" t="s">
        <v>142</v>
      </c>
      <c r="D83" s="217">
        <v>5</v>
      </c>
      <c r="E83" s="215">
        <v>37938.375350140057</v>
      </c>
      <c r="F83" s="216">
        <v>7208.2913165266109</v>
      </c>
      <c r="G83" s="216">
        <v>45146.666666666672</v>
      </c>
      <c r="H83" s="221">
        <v>225733.33333333337</v>
      </c>
      <c r="J83" s="262"/>
      <c r="K83" s="195"/>
      <c r="L83" s="195"/>
      <c r="M83" s="195"/>
    </row>
    <row r="84" spans="2:13" ht="18" thickBot="1" x14ac:dyDescent="0.3">
      <c r="B84" s="222" t="s">
        <v>107</v>
      </c>
      <c r="C84" s="223" t="s">
        <v>142</v>
      </c>
      <c r="D84" s="224">
        <v>60</v>
      </c>
      <c r="E84" s="225">
        <v>690.75630252100837</v>
      </c>
      <c r="F84" s="226">
        <v>131.24369747899158</v>
      </c>
      <c r="G84" s="226">
        <v>822</v>
      </c>
      <c r="H84" s="227">
        <v>49320</v>
      </c>
      <c r="J84" s="262"/>
      <c r="K84" s="195"/>
      <c r="L84" s="195"/>
      <c r="M84" s="195"/>
    </row>
  </sheetData>
  <mergeCells count="3">
    <mergeCell ref="E1:H1"/>
    <mergeCell ref="I1:L1"/>
    <mergeCell ref="M1:P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PRESUPUESTO</vt:lpstr>
      <vt:lpstr>APU 001</vt:lpstr>
      <vt:lpstr>APU 002</vt:lpstr>
      <vt:lpstr>APU 003</vt:lpstr>
      <vt:lpstr>APU 004</vt:lpstr>
      <vt:lpstr>APU 005</vt:lpstr>
      <vt:lpstr>COSTOS INDIRECTOS</vt:lpstr>
      <vt:lpstr>COTIZACIONES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Hernandez</dc:creator>
  <cp:lastModifiedBy>Secretaria de Obras Publicas</cp:lastModifiedBy>
  <dcterms:created xsi:type="dcterms:W3CDTF">2025-08-25T16:25:53Z</dcterms:created>
  <dcterms:modified xsi:type="dcterms:W3CDTF">2026-08-11T14:21:54Z</dcterms:modified>
</cp:coreProperties>
</file>